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20" windowHeight="9200"/>
  </bookViews>
  <sheets>
    <sheet name="01" sheetId="1" r:id="rId1"/>
    <sheet name="02" sheetId="2" r:id="rId2"/>
    <sheet name="03.1" sheetId="3" state="hidden" r:id="rId3"/>
    <sheet name="04" sheetId="4" state="hidden" r:id="rId4"/>
    <sheet name="5,2" sheetId="5" state="hidden" r:id="rId5"/>
    <sheet name="03" sheetId="6" r:id="rId6"/>
    <sheet name="4" sheetId="7" r:id="rId7"/>
  </sheets>
  <definedNames>
    <definedName name="_Hlk47974002" localSheetId="0">'01'!$B$33</definedName>
    <definedName name="cumtu_1_b_8" localSheetId="4">'5,2'!$B$26</definedName>
    <definedName name="cumtu_3_b_3" localSheetId="4">'5,2'!$B$11</definedName>
    <definedName name="cumtu_4_b_3" localSheetId="4">'5,2'!$B$12</definedName>
    <definedName name="diem_b_6" localSheetId="4">'5,2'!$B$15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6" l="1"/>
  <c r="E16" i="6"/>
  <c r="F16" i="6"/>
  <c r="D9" i="6"/>
  <c r="E9" i="6"/>
  <c r="F9" i="6"/>
  <c r="C16" i="6"/>
  <c r="C5" i="6" s="1"/>
  <c r="C9" i="6"/>
  <c r="C6" i="6"/>
  <c r="F13" i="6"/>
  <c r="D6" i="6" l="1"/>
  <c r="D5" i="6" s="1"/>
  <c r="F6" i="6" l="1"/>
  <c r="F5" i="6" s="1"/>
  <c r="E6" i="6"/>
  <c r="E5" i="6" s="1"/>
  <c r="G33" i="1" l="1"/>
  <c r="E33" i="1"/>
  <c r="D33" i="1"/>
  <c r="L23" i="3" l="1"/>
</calcChain>
</file>

<file path=xl/sharedStrings.xml><?xml version="1.0" encoding="utf-8"?>
<sst xmlns="http://schemas.openxmlformats.org/spreadsheetml/2006/main" count="282" uniqueCount="196">
  <si>
    <t>Biểu số 01</t>
  </si>
  <si>
    <t>TT</t>
  </si>
  <si>
    <t>Đối tượng</t>
  </si>
  <si>
    <t>ĐVT</t>
  </si>
  <si>
    <t>I</t>
  </si>
  <si>
    <t>Cấp xã</t>
  </si>
  <si>
    <t>Số xã đạt 19 tiêu chí</t>
  </si>
  <si>
    <t xml:space="preserve">Trong đó: </t>
  </si>
  <si>
    <t>Số xã đã có Quyết định công nhận đạt chuẩn</t>
  </si>
  <si>
    <t>Số xã theo nhóm tiêu chí</t>
  </si>
  <si>
    <t>-</t>
  </si>
  <si>
    <t>Số xã đạt từ 15-18 tiêu chí</t>
  </si>
  <si>
    <t>Số xã đạt 10-14 tiêu chí</t>
  </si>
  <si>
    <t>Số xã dưới 10 tiêu chí</t>
  </si>
  <si>
    <t>Số xã được công nhận đạt chuẩn nâng cao</t>
  </si>
  <si>
    <t>Số xã được công nhận đạt chuẩn kiểu mẫu</t>
  </si>
  <si>
    <t>II</t>
  </si>
  <si>
    <t>Đơn vị cấp huyện</t>
  </si>
  <si>
    <t>Đơn vị cấp huyện đạt chuẩn, hoàn thành nhiệm vụ xây dựng nông thôn mới</t>
  </si>
  <si>
    <t>Trong đó: Đã có quyết định công nhận</t>
  </si>
  <si>
    <t>Đơn vị cấp huyện đạt chuẩn nông thôn mới nâng cao</t>
  </si>
  <si>
    <t>Đơn vị cấp huyện đạt chuẩn nông thôn mới kiểu mẫu</t>
  </si>
  <si>
    <t>III</t>
  </si>
  <si>
    <t>Cấp thôn, bản, ấp, khu dân cư</t>
  </si>
  <si>
    <t>Trong đó</t>
  </si>
  <si>
    <t>IV</t>
  </si>
  <si>
    <t>Một số chỉ tiêu cơ bản</t>
  </si>
  <si>
    <t>Thu nhập bình quân khu vực nông thôn/người/năm</t>
  </si>
  <si>
    <t>Tỷ lệ hộ nghèo (theo chuẩn nghèo đa chiều)</t>
  </si>
  <si>
    <t>Tỷ lệ người dân tham gia BHYT</t>
  </si>
  <si>
    <t>Tỷ lệ hộ dân được sử dụng nước sạch theo quy chuẩn Quốc gia</t>
  </si>
  <si>
    <t>Tỷ lệ thu gom và xử lý rác thải trên địa bàn nông thôn</t>
  </si>
  <si>
    <t>Biểu số 02</t>
  </si>
  <si>
    <t>Đánh giá kết quả thực hiện Bộ tiêu chí quốc gia về xã nông thôn mới</t>
  </si>
  <si>
    <t>Đơn vị: % số xã</t>
  </si>
  <si>
    <t>Tiêu chí</t>
  </si>
  <si>
    <t>Quy hoạch</t>
  </si>
  <si>
    <t>Giao thông</t>
  </si>
  <si>
    <t>Thủy lợi</t>
  </si>
  <si>
    <t>Điện</t>
  </si>
  <si>
    <t>Trường học</t>
  </si>
  <si>
    <t>Cơ sở vật chất văn hóa</t>
  </si>
  <si>
    <t>Cơ sở hạ tầng thương mại nông thôn</t>
  </si>
  <si>
    <t>Thông tin và Truyền thông</t>
  </si>
  <si>
    <t>Nhà ở cư dân</t>
  </si>
  <si>
    <t>Thu nhập</t>
  </si>
  <si>
    <t>Tỷ lệ Hộ nghèo</t>
  </si>
  <si>
    <t>Lao động có việc làm</t>
  </si>
  <si>
    <t>Tổ chức sản xuất</t>
  </si>
  <si>
    <t>Giáo dục và Đào tạo</t>
  </si>
  <si>
    <t>Y tế</t>
  </si>
  <si>
    <t>Văn hóa</t>
  </si>
  <si>
    <t>Môi trường và an toàn thực phẩm</t>
  </si>
  <si>
    <t>Hệ thống chính trị và tiếp cận pháp luật</t>
  </si>
  <si>
    <t>Quốc phòng và An ninh</t>
  </si>
  <si>
    <t>Biểu số 03</t>
  </si>
  <si>
    <t>Kết quả phân bổ vốn Trung ương cho các xã theo quy định tại Quyết định số 12/2017/QĐ-TTg ngày 22/4/2017,</t>
  </si>
  <si>
    <t>Dự kiến nhu cầu giai đoạn 2021-2025</t>
  </si>
  <si>
    <t xml:space="preserve">Dự kiến kế hoạch </t>
  </si>
  <si>
    <t>Số xã</t>
  </si>
  <si>
    <t>Vốn bình quân/đơn vị</t>
  </si>
  <si>
    <t>Tổng vốn NSTW</t>
  </si>
  <si>
    <t>Tổng nhu cầu vốn NSTW</t>
  </si>
  <si>
    <t>Đối với các xã</t>
  </si>
  <si>
    <t>xã</t>
  </si>
  <si>
    <t>Xã nghèo, đặc biệt khó khăn</t>
  </si>
  <si>
    <t>Xã đặc biệt khó khăn dưới 5 tiêu chí</t>
  </si>
  <si>
    <t>Xã đặc biệt khó khăn còn lại</t>
  </si>
  <si>
    <t>Xã 5-9 tiêu chí</t>
  </si>
  <si>
    <t>Xã từ 10-14 tiêu chí</t>
  </si>
  <si>
    <t>Xã từ 15 tiêu chí trở lên</t>
  </si>
  <si>
    <t>Xã phấn đấu đạt chuẩn NTM nâng cao</t>
  </si>
  <si>
    <t>Xã phấn đấu đạt chuẩn NTM kiểu mẫu</t>
  </si>
  <si>
    <t>Các xã còn lại</t>
  </si>
  <si>
    <t>Đối với cấp huyện</t>
  </si>
  <si>
    <t>Huyện</t>
  </si>
  <si>
    <t>Huyện phấn đấu đạt chuẩn nông thôn mới</t>
  </si>
  <si>
    <t>Huyện phấn đấu đạt chuẩn NTM nâng cao</t>
  </si>
  <si>
    <t>Huyện phấn đấu đạt chuẩn NTM kiểu mẫu</t>
  </si>
  <si>
    <t>Biểu số 4</t>
  </si>
  <si>
    <t>Nội dung đầu tư cơ sở hạ tầng</t>
  </si>
  <si>
    <t xml:space="preserve">Thực hiện đến </t>
  </si>
  <si>
    <t>Ước thực hiện</t>
  </si>
  <si>
    <t>Dự kiến giai đoạn 2021-2025</t>
  </si>
  <si>
    <t xml:space="preserve">Trong đó, </t>
  </si>
  <si>
    <t xml:space="preserve">Kế hoạch </t>
  </si>
  <si>
    <t>Khối lượng hoàn thành</t>
  </si>
  <si>
    <t>Tỷ lệ</t>
  </si>
  <si>
    <t>giải ngân</t>
  </si>
  <si>
    <t>Hệ thống giao thông</t>
  </si>
  <si>
    <t>Hệ thống thủy lợi</t>
  </si>
  <si>
    <t>Hệ thống điện</t>
  </si>
  <si>
    <t>Hệ thống trường học</t>
  </si>
  <si>
    <t>Hệ thống CSHT thương mại</t>
  </si>
  <si>
    <t>Hệ thống trạm y tế</t>
  </si>
  <si>
    <t>Hệ thống công trình cung cấp nước sạch</t>
  </si>
  <si>
    <t>Các công trình xử lý môi trường</t>
  </si>
  <si>
    <r>
      <t xml:space="preserve">Nội dung khác </t>
    </r>
    <r>
      <rPr>
        <i/>
        <sz val="13"/>
        <color theme="1"/>
        <rFont val="Times New Roman"/>
        <family val="1"/>
      </rPr>
      <t>(đề nghị ghi rõ)</t>
    </r>
  </si>
  <si>
    <t>Tỷ lệ giải phân</t>
  </si>
  <si>
    <t>ĐVT: Triệu đồng</t>
  </si>
  <si>
    <t>Nội dung hỗ trợ</t>
  </si>
  <si>
    <t>Nội dung số 06: Nâng cao chất lượng đào tạo nghề cho lao động nông thôn</t>
  </si>
  <si>
    <t>Đào tạo nghề nông nghiệp cho lao động nông thôn</t>
  </si>
  <si>
    <t>Đào tạo nghề phi nông nghiệp cho lao động nông thôn</t>
  </si>
  <si>
    <t>Nội dung chỉ tiêu</t>
  </si>
  <si>
    <t>TỔNG SỐ</t>
  </si>
  <si>
    <t>Ngân sách Trung ương</t>
  </si>
  <si>
    <t>Sự nghiệp</t>
  </si>
  <si>
    <t>Ngân sách địa phương</t>
  </si>
  <si>
    <t>Tỉnh</t>
  </si>
  <si>
    <t>Xã</t>
  </si>
  <si>
    <t>Vốn lồng ghép</t>
  </si>
  <si>
    <t>Vốn tín dụng*</t>
  </si>
  <si>
    <t>V</t>
  </si>
  <si>
    <t>Vốn doanh nghiệp</t>
  </si>
  <si>
    <t>VI</t>
  </si>
  <si>
    <t>Cộng đồng dân cư</t>
  </si>
  <si>
    <t>Tiền mặt</t>
  </si>
  <si>
    <t>Ngày công và hiện vật quy đổi</t>
  </si>
  <si>
    <t>Nội dung</t>
  </si>
  <si>
    <t>ĐVT: Triệu.đồng</t>
  </si>
  <si>
    <t>Tổng cộng</t>
  </si>
  <si>
    <t>Thực hiện Đề án hỗ trợ thôn, bản, ấp của các xã ĐBKK khu vực biên giới (QĐ 1385/QĐ-TTg)</t>
  </si>
  <si>
    <t>Hỗ trợ phát triển hợp tác xã (QĐ 461/QĐ-TTg; 2261/QĐ-TTg)</t>
  </si>
  <si>
    <t>huyện</t>
  </si>
  <si>
    <t>thôn</t>
  </si>
  <si>
    <t>tr.đ</t>
  </si>
  <si>
    <t>%</t>
  </si>
  <si>
    <t>KẾT QUẢ ĐẠT CHUẨN NTM ĐẾN THÁNG 7/2021, ƯỚC THỰC HIỆN CẢ NĂM 2021</t>
  </si>
  <si>
    <t xml:space="preserve">Tổng số xã </t>
  </si>
  <si>
    <t>Tính đến 31/7/2021</t>
  </si>
  <si>
    <t>Ước thực hiện đến 31/12/2021</t>
  </si>
  <si>
    <t>Số thôn đạt chuẩn nông thôn mới</t>
  </si>
  <si>
    <t>Số lượng thôn đã có Quyết định công nhận thôn NTM (theo Quyết định số 1385/QĐ-TTg ngày 21/10/2018 của Thủ tướng Chính phủ)</t>
  </si>
  <si>
    <t>Số lượng thôn đã có quyết định đạt chuẩn nông thôn mới kiểu mẫu</t>
  </si>
  <si>
    <t>đến năm 2021</t>
  </si>
  <si>
    <t>Số xã đạt các nội dung tiêu chí</t>
  </si>
  <si>
    <t>Tổng số xã</t>
  </si>
  <si>
    <t>Dự kiến kế hoạch năm 2022 và 5 năm 2021-2025</t>
  </si>
  <si>
    <t>Đã phân bổ năm 2021</t>
  </si>
  <si>
    <t>năm 2022</t>
  </si>
  <si>
    <t xml:space="preserve">KẾT QUẢ PHÂN BỔ, BỐ TRÍ NGUỒN VỐN NGÂN SÁCH TRUNG ƯƠNG NĂM 2021, </t>
  </si>
  <si>
    <t>DỰ KIẾN KẾ HOẠCH NĂM 2022 VÀ 5 NĂM 2021-2025</t>
  </si>
  <si>
    <t xml:space="preserve">Biểu 4.1. Kết quả phân bổ vốn đầu tư phát triển năm 2021, dự kiến năm 2022 và 5 năm 2021-2025 </t>
  </si>
  <si>
    <t>hết tháng 7/2021</t>
  </si>
  <si>
    <t>đến hết 31/12/2021</t>
  </si>
  <si>
    <t>Giao kế hoạch năm 2021</t>
  </si>
  <si>
    <t>Biểu 5.2.  Kết quả phân bổ nguồn vốn sự nghiệp năm 2021, dự kiến năm 2022 và 5 năm 2021-2025</t>
  </si>
  <si>
    <r>
      <t>Nội dung thành phần số 1:</t>
    </r>
    <r>
      <rPr>
        <sz val="12"/>
        <color rgb="FF000000"/>
        <rFont val="Times New Roman"/>
        <family val="1"/>
      </rPr>
      <t xml:space="preserve"> Nâng cao hiệu quả quản lý và thực hiện xây dựng NTM theo quy hoạch gắn với quá trình đô thị hóa</t>
    </r>
  </si>
  <si>
    <r>
      <t>Nội dung thành phần số 3:</t>
    </r>
    <r>
      <rPr>
        <sz val="12"/>
        <color theme="1"/>
        <rFont val="Times New Roman"/>
        <family val="1"/>
      </rPr>
      <t xml:space="preserve"> Phát triển sản xuất gắn với tái cơ cấu ngành nông nghiệp, chuyển dịch cơ cấu kinh tế nông thôn, nâng cao thu nhập cho người dân </t>
    </r>
  </si>
  <si>
    <t>Nội dung số 01: Triển khai accs nội dung cơ cấu ngành nông nghiệp, tiểu thủ công nghiệp và dịch vụ theo hướng kinh tế tuần hoàn, nông nghiệp sinh thái</t>
  </si>
  <si>
    <t>Nội dung số 02: xây dựng và phát triển hiệu quả các vùng sản xuất tập trung theo chuỗi giá trị ggắn với tiêu chuẩn chất lượng và mã vùng nguyên liệu.</t>
  </si>
  <si>
    <t>ND4: Đẩy mạnh phát triển các sản phẩm, đặc sản địa phương ngành nghề nông thôn theo Đề án Chương trình OCOP; triển khai hiệu quả các giai rphaps bảo tồn và phát triển ngành nghề nông thôn.</t>
  </si>
  <si>
    <t>ND5: Chuyển dịch cơ cấu kinh tế, đổi mới và nâng cao hiệu quả các hình thức tổ chức sản xuất và hợp tác xã, thực hiện CT phát triển kinh tế tập thể, hợp tác xã giai đoạn 2021 - 2025.</t>
  </si>
  <si>
    <t>ND 8: Phát triển du lịch nông thôn gắn với xây dựng nông thôn mới</t>
  </si>
  <si>
    <r>
      <t>Nội dung thành phần số 5:</t>
    </r>
    <r>
      <rPr>
        <sz val="12"/>
        <color theme="1"/>
        <rFont val="Times New Roman"/>
        <family val="1"/>
      </rPr>
      <t xml:space="preserve"> </t>
    </r>
    <r>
      <rPr>
        <sz val="12"/>
        <color rgb="FF000000"/>
        <rFont val="Times New Roman"/>
        <family val="1"/>
      </rPr>
      <t>Nâng cao chất lượng giáo dục, y tế và chăm sóc sức khỏe người dân nông thôn</t>
    </r>
  </si>
  <si>
    <t>ND1: Nâng cao chất lượng giáo dục, phổ cấp giáo dục tiểu học, nâng cao chất lượng phổ cấp giáo dục phổ thông cơ sở, phổ cấp giáo dục mầm non cho trẻ 5 tuổi….</t>
  </si>
  <si>
    <r>
      <t>ND3:</t>
    </r>
    <r>
      <rPr>
        <sz val="12"/>
        <color theme="1"/>
        <rFont val="Times New Roman"/>
        <family val="1"/>
      </rPr>
      <t xml:space="preserve"> Phát triển y tế cơ sở, nâng cao chất lượng chăm sóc sức khỏe người dân nông thôn.</t>
    </r>
  </si>
  <si>
    <r>
      <t>Nội dung số 6:</t>
    </r>
    <r>
      <rPr>
        <sz val="12"/>
        <color theme="1"/>
        <rFont val="Times New Roman"/>
        <family val="1"/>
      </rPr>
      <t xml:space="preserve"> Xây dựng hệ thống thiết chế văn hóa cơ sở và bảo tồn phát huy các giá trị văn hóa truyền thống gắn với phát triển kinh tế du lịch nông thôn.</t>
    </r>
  </si>
  <si>
    <t>ND1: Nâng cao hiệu quả hoạt động của hệ thống thiết chế văn hóa, thể thao cơ sở…..</t>
  </si>
  <si>
    <t>ND2: Bảo tồn và phát huy di sản văn hóa, nhân rộng mô hình câu lạc bộ văn hóa văn nghệ; khai thác mô hình bảo tồn và phát huy giá trị văn hóa truyền thống phục vụ cho phát triển du lịch.</t>
  </si>
  <si>
    <t>ND3: Phát triển các mô hình du lịch gắn với bảo tồn và phát huy giá trị văn hóa truyền thống, nâng cao gái trị kinh tế của các giá trị văn hóa</t>
  </si>
  <si>
    <t>ND4: Thu gom, tái chế, tái sử dụng các loại chất thải ngay từ nguồn; phát động và duy trì các phong trào nói không với rác thải ngựa, xây dựng cộng đồng dân cư không rác thải nhựa.</t>
  </si>
  <si>
    <t>ND5: Đẩy mạnh xử lý, khắc phục ô nhiễm và cải thiện chất lượng môi trường tại những khu vực tập trung nhiều nguồn thải, những nơi gây ô nghiễm nghiêm trọng (khu công nghiệp, làng ghề, chăn nuôi, nghĩa trang,..) và những khu vực mặt nước bị ô nghiễm.</t>
  </si>
  <si>
    <t>ND6: Phát triển các mô hình  thôn, xóm xanh, sạch, đẹp; khu dân cư kiểu mẫu làm tiền đề cho phát triển du lịch nông thôn trên địa bàn tỉnh về lâu dài.</t>
  </si>
  <si>
    <t>ND7: Tăng cường quản lý an toàn thực phẩm tại cơ sở, hộ gia đình sản xuất, kinh doanh thực phẩm; xây dựng gia đình 5 không 3 sạch; xây dựng các cơ sở chăn nuôi, nuôi trồng thủy sản  đảm bảo vệ sinh môi trường.</t>
  </si>
  <si>
    <t>ND8: Triển khai hiệu quả Đề án môi trường và cấp nước sạch nông thôn trong xây dựng NTM giai đoạn 2021 - 2025.</t>
  </si>
  <si>
    <t>Nội dung số 7: Nâng cao chất lượng môi trường, tăng cường hệ thống cấp nước sạch nông thôn, xây dựng cảnh quan mô trường…</t>
  </si>
  <si>
    <t>Đảnh mạnh và nâng cao chất lượng các dịch vụ hành chính công; thúc đẩy quá trình chuyển đổi số trong lĩnh vực nông nghiệp và PTNT; tăng cường khả năng tiếp cận pháp luật cho người dân.</t>
  </si>
  <si>
    <t>ND1: Triển khai đề án về đào tạo, bồi dưỡng kiến thức, năng lực quản lý hành chính, quản lý KT-XH chuyên sâu cho cán bộ, công chức xã theo quy định của Bộ Nội vụ, đáp ứng yêu cầu xây dựng NTM.</t>
  </si>
  <si>
    <t>ND2: Tăng cường ứng dụng công nghệ thông tin trong thực hiện các dịch vụ hành chính công ; thúc đẩy quá trình chuyển đổi số trong lĩnh vực nông nghiệp và PTNT; triên rkhai hiệu quả Đề án chuyển đổi số trong xây dựn NTN, hướng tới NTM thông minh giai đoạn 2021 - 2025.</t>
  </si>
  <si>
    <r>
      <t>Nội dung 9:</t>
    </r>
    <r>
      <rPr>
        <sz val="12"/>
        <color theme="1"/>
        <rFont val="Times New Roman"/>
        <family val="1"/>
      </rPr>
      <t xml:space="preserve"> Nâng cao chất lượng, phát huy vai trò của tổ chức Đảng, chính quyền, đoàn thể chính trị - xã hội trong xây dựng NTM.</t>
    </r>
  </si>
  <si>
    <t>ND1: Triển khai phong trào thi đua "Cả nước chung sức xây dựng NTM"</t>
  </si>
  <si>
    <t>ND2: Triển khai cuộc vận động "Toàn dân đoàn két xây dựng NTM, đô thị văn minh"; thực hiện công tác giám sát và phản biện xã hội trong xây dựng NTM.</t>
  </si>
  <si>
    <t>ND3: Thúc đẩy Chương trình khởi nghiệp,  thanh niên làm kinh tế thông qua triển khai thực hiện CT trí thức trẻ tình nguyện tham gia xây dựng NTM.</t>
  </si>
  <si>
    <t>ND 4: Triển khai hiệu quả phong trào nông dân thi đua sản xuất kinh doanh giỏi, đoàn kết giúp nhau làm giàu và giảm nghèo bền vững.</t>
  </si>
  <si>
    <t>ND6: Đảm bảo bình đẳng giới và phòng chống bạo lực trên cơ sở giới; tăng cường chăm sóc bảo vệ trẻ em và hỗ trợ những người dễ bị tổn thương trong các lĩnh vực của gia đình và đời sống xã hội.</t>
  </si>
  <si>
    <r>
      <t xml:space="preserve">Nội dung  10: </t>
    </r>
    <r>
      <rPr>
        <sz val="12"/>
        <color theme="1"/>
        <rFont val="Times New Roman"/>
        <family val="1"/>
      </rPr>
      <t>Giữ vững quốc phòng, an ninh và trật tự xã hội nông thôn</t>
    </r>
  </si>
  <si>
    <t>ND1: Tăng cường công tác bản đảm an ninh, trật tự ở địa bàn nông thôn</t>
  </si>
  <si>
    <t>ND2: Xây dựng lực lượng dân quân "vững mạnh, rộng khắp"; xây dựng địa bàn nông thôn vững mạnh toàn diện.</t>
  </si>
  <si>
    <r>
      <t>Nội dung 11</t>
    </r>
    <r>
      <rPr>
        <sz val="12"/>
        <color theme="1"/>
        <rFont val="Times New Roman"/>
        <family val="1"/>
      </rPr>
      <t xml:space="preserve"> - Tăng cường công tác giám sát, đánh giá thực hiện Chương trình; nâng cao năng lực xây dựng NTM; truyền thông về xây dựng NTM</t>
    </r>
  </si>
  <si>
    <t>ND1: Tổ chức triển khai công tác giám sát, đánh giá kết quả thực hiện Chương trình ở các cấp.</t>
  </si>
  <si>
    <t xml:space="preserve">ND2:  Tập huấn nâng cao kiến thức, kỹ năng cho cán bộ làm công tác xây dựng nông thôn mới các cấp </t>
  </si>
  <si>
    <t>ND3: Truyền thông về xây dựng nông thôn mới</t>
  </si>
  <si>
    <t>Hệ thống CSVC văn hóa huyện, xã, thôn</t>
  </si>
  <si>
    <t>Cơ sở hạ tầng đồng bộ các vùng sản xuất tập trung gắn với chuỗi liên kết giá trị.</t>
  </si>
  <si>
    <t>8.2.</t>
  </si>
  <si>
    <t>Dự kiến đến 31/12/2021</t>
  </si>
  <si>
    <t>Đầu tư phát triển</t>
  </si>
  <si>
    <t>Trong đó, kế hoạch năm 2022</t>
  </si>
  <si>
    <t>Dự kiến mục tiêu 2021-2025</t>
  </si>
  <si>
    <t>(Kèm theo Kế hoạch số   /KH-UBND ngày   tháng 9 năm 2021 của Ủy ban nhân dân huyện Ia H'Drai)</t>
  </si>
  <si>
    <t>Bảng 04 Kết quả bố trí nguồn vốn thực hiện các Chương trình, dự án đặc thù</t>
  </si>
  <si>
    <t>Biểu 03.  Kết quả huy động nguồn lực thực hiện năm 2021, dự kiến năm 2022 và 5 năm 2021-2025</t>
  </si>
  <si>
    <t>Trong đó, Dự kiến KH đến năm 2022</t>
  </si>
  <si>
    <t>VÀ DỰ KIẾN MỤC TIÊU ĐẾN NĂM 2022, GIAI ĐOẠN 2021-2025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</si>
</sst>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4"/>
      <color theme="1"/>
      <name val="Times New Roman"/>
      <family val="1"/>
    </font>
    <font>
      <sz val="14"/>
      <color theme="1"/>
      <name val="Times New Roman"/>
      <family val="1"/>
    </font>
    <font>
      <b/>
      <sz val="13"/>
      <color theme="1"/>
      <name val="Times New Roman"/>
      <family val="1"/>
    </font>
    <font>
      <sz val="13"/>
      <color theme="1"/>
      <name val="Times New Roman"/>
      <family val="1"/>
    </font>
    <font>
      <i/>
      <sz val="13"/>
      <color theme="1"/>
      <name val="Times New Roman"/>
      <family val="1"/>
    </font>
    <font>
      <sz val="13"/>
      <color rgb="FF000000"/>
      <name val="Times New Roman"/>
      <family val="1"/>
    </font>
    <font>
      <b/>
      <sz val="12"/>
      <color theme="1"/>
      <name val="Times New Roman"/>
      <family val="1"/>
    </font>
    <font>
      <i/>
      <sz val="12"/>
      <color theme="1"/>
      <name val="Times New Roman"/>
      <family val="1"/>
    </font>
    <font>
      <b/>
      <i/>
      <sz val="14"/>
      <color theme="1"/>
      <name val="Times New Roman"/>
      <family val="1"/>
    </font>
    <font>
      <b/>
      <i/>
      <sz val="13"/>
      <color theme="1"/>
      <name val="Times New Roman"/>
      <family val="1"/>
    </font>
    <font>
      <i/>
      <sz val="14"/>
      <color theme="1"/>
      <name val="Times New Roman"/>
      <family val="1"/>
    </font>
    <font>
      <u/>
      <sz val="11"/>
      <color theme="10"/>
      <name val="Calibri"/>
      <family val="2"/>
      <scheme val="minor"/>
    </font>
    <font>
      <b/>
      <sz val="12"/>
      <color rgb="FF000000"/>
      <name val="Times New Roman"/>
      <family val="1"/>
    </font>
    <font>
      <sz val="12"/>
      <color rgb="FF000000"/>
      <name val="Times New Roman"/>
      <family val="1"/>
    </font>
    <font>
      <sz val="12"/>
      <color theme="1"/>
      <name val="Times New Roman"/>
      <family val="1"/>
    </font>
    <font>
      <sz val="12"/>
      <color theme="1"/>
      <name val="Calibri"/>
      <family val="2"/>
      <scheme val="minor"/>
    </font>
    <font>
      <sz val="12"/>
      <color theme="10"/>
      <name val="Calibri"/>
      <family val="2"/>
      <scheme val="minor"/>
    </font>
    <font>
      <sz val="11"/>
      <color theme="1"/>
      <name val="Calibri"/>
      <family val="2"/>
      <scheme val="minor"/>
    </font>
    <font>
      <sz val="14"/>
      <color rgb="FF000000"/>
      <name val="Times New Roman"/>
      <family val="1"/>
      <charset val="163"/>
    </font>
    <font>
      <b/>
      <sz val="14"/>
      <color rgb="FF000000"/>
      <name val="Times New Roman"/>
      <family val="1"/>
      <charset val="163"/>
    </font>
    <font>
      <i/>
      <sz val="14"/>
      <color theme="1"/>
      <name val="Times New Roman"/>
      <family val="1"/>
      <charset val="163"/>
    </font>
    <font>
      <b/>
      <sz val="14"/>
      <color theme="1"/>
      <name val="Times New Roman"/>
      <family val="1"/>
      <charset val="163"/>
    </font>
  </fonts>
  <fills count="2">
    <fill>
      <patternFill patternType="none"/>
    </fill>
    <fill>
      <patternFill patternType="gray125"/>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12" fillId="0" borderId="0" applyNumberFormat="0" applyFill="0" applyBorder="0" applyAlignment="0" applyProtection="0"/>
    <xf numFmtId="0" fontId="18" fillId="0" borderId="0"/>
  </cellStyleXfs>
  <cellXfs count="123">
    <xf numFmtId="0" fontId="0" fillId="0" borderId="0" xfId="0"/>
    <xf numFmtId="0" fontId="1" fillId="0" borderId="0" xfId="0" applyFont="1" applyAlignment="1">
      <alignment horizontal="center" vertical="center"/>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vertical="center" wrapText="1"/>
    </xf>
    <xf numFmtId="0" fontId="4" fillId="0" borderId="3"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8" xfId="0" applyFont="1" applyBorder="1" applyAlignment="1">
      <alignment horizontal="center" vertical="center" wrapText="1"/>
    </xf>
    <xf numFmtId="1" fontId="3" fillId="0" borderId="6" xfId="0" applyNumberFormat="1" applyFont="1" applyBorder="1" applyAlignment="1">
      <alignment vertical="center" wrapText="1"/>
    </xf>
    <xf numFmtId="1" fontId="4" fillId="0" borderId="6" xfId="0" applyNumberFormat="1" applyFont="1" applyBorder="1" applyAlignment="1">
      <alignment vertical="center" wrapText="1"/>
    </xf>
    <xf numFmtId="1" fontId="2" fillId="0" borderId="1" xfId="0" applyNumberFormat="1" applyFont="1" applyBorder="1" applyAlignment="1">
      <alignment vertical="center" wrapText="1"/>
    </xf>
    <xf numFmtId="1" fontId="2" fillId="0" borderId="4" xfId="0" applyNumberFormat="1" applyFont="1" applyBorder="1" applyAlignment="1">
      <alignment vertical="center" wrapText="1"/>
    </xf>
    <xf numFmtId="1" fontId="2" fillId="0" borderId="3" xfId="0" applyNumberFormat="1" applyFont="1" applyBorder="1" applyAlignment="1">
      <alignment vertical="center" wrapText="1"/>
    </xf>
    <xf numFmtId="1" fontId="2" fillId="0" borderId="6" xfId="0" applyNumberFormat="1" applyFont="1" applyBorder="1" applyAlignment="1">
      <alignment vertical="center" wrapText="1"/>
    </xf>
    <xf numFmtId="0" fontId="9" fillId="0" borderId="0" xfId="0" applyFont="1" applyAlignment="1">
      <alignment vertical="center"/>
    </xf>
    <xf numFmtId="1" fontId="0" fillId="0" borderId="0" xfId="0" applyNumberFormat="1"/>
    <xf numFmtId="0" fontId="10" fillId="0" borderId="16" xfId="0" applyFont="1" applyBorder="1" applyAlignment="1">
      <alignment horizontal="center" vertical="center" wrapText="1"/>
    </xf>
    <xf numFmtId="9" fontId="10" fillId="0" borderId="16" xfId="0" applyNumberFormat="1" applyFont="1" applyBorder="1" applyAlignment="1">
      <alignment horizontal="center" vertical="center" wrapText="1"/>
    </xf>
    <xf numFmtId="0" fontId="4" fillId="0" borderId="16" xfId="0" applyFont="1" applyBorder="1" applyAlignment="1">
      <alignment horizontal="center" vertical="center" wrapText="1"/>
    </xf>
    <xf numFmtId="9" fontId="4" fillId="0" borderId="16" xfId="0" applyNumberFormat="1" applyFont="1" applyBorder="1" applyAlignment="1">
      <alignment horizontal="center" vertical="center" wrapText="1"/>
    </xf>
    <xf numFmtId="0" fontId="4" fillId="0" borderId="16" xfId="0" applyFont="1" applyBorder="1" applyAlignment="1">
      <alignment vertical="center" wrapText="1"/>
    </xf>
    <xf numFmtId="9" fontId="4" fillId="0" borderId="16" xfId="0" applyNumberFormat="1" applyFont="1" applyBorder="1" applyAlignment="1">
      <alignment vertical="center" wrapText="1"/>
    </xf>
    <xf numFmtId="0" fontId="3" fillId="0" borderId="12" xfId="0" applyFont="1" applyBorder="1" applyAlignment="1">
      <alignment vertical="center" wrapText="1"/>
    </xf>
    <xf numFmtId="1" fontId="3" fillId="0" borderId="8" xfId="0" applyNumberFormat="1" applyFont="1" applyBorder="1" applyAlignment="1">
      <alignment vertical="center" wrapText="1"/>
    </xf>
    <xf numFmtId="1" fontId="3" fillId="0" borderId="16" xfId="0" applyNumberFormat="1" applyFont="1" applyBorder="1" applyAlignment="1">
      <alignment vertical="center" wrapText="1"/>
    </xf>
    <xf numFmtId="0" fontId="3" fillId="0" borderId="16" xfId="0" applyFont="1" applyBorder="1" applyAlignment="1">
      <alignment horizontal="center" vertical="center" wrapText="1"/>
    </xf>
    <xf numFmtId="2" fontId="10" fillId="0" borderId="16" xfId="0" applyNumberFormat="1" applyFont="1" applyBorder="1" applyAlignment="1">
      <alignment horizontal="center" vertical="center" wrapText="1"/>
    </xf>
    <xf numFmtId="2" fontId="4" fillId="0" borderId="16" xfId="0" applyNumberFormat="1" applyFont="1" applyBorder="1" applyAlignment="1">
      <alignment vertical="center" wrapText="1"/>
    </xf>
    <xf numFmtId="0" fontId="7" fillId="0" borderId="3" xfId="0" applyFont="1" applyBorder="1" applyAlignment="1">
      <alignment horizontal="center" vertical="center" wrapText="1"/>
    </xf>
    <xf numFmtId="0" fontId="13" fillId="0" borderId="6" xfId="0" applyFont="1" applyBorder="1" applyAlignment="1">
      <alignment horizontal="justify" vertical="center" wrapText="1"/>
    </xf>
    <xf numFmtId="0" fontId="15" fillId="0" borderId="6" xfId="0" applyFont="1" applyBorder="1" applyAlignment="1">
      <alignment horizontal="justify" vertical="center" wrapText="1"/>
    </xf>
    <xf numFmtId="9" fontId="15" fillId="0" borderId="6" xfId="0" applyNumberFormat="1" applyFont="1" applyBorder="1" applyAlignment="1">
      <alignment horizontal="justify" vertical="center" wrapText="1"/>
    </xf>
    <xf numFmtId="0" fontId="16" fillId="0" borderId="0" xfId="0" applyFont="1"/>
    <xf numFmtId="0" fontId="7" fillId="0" borderId="6" xfId="0" applyFont="1" applyBorder="1" applyAlignment="1">
      <alignment horizontal="justify" vertical="center" wrapText="1"/>
    </xf>
    <xf numFmtId="2" fontId="15" fillId="0" borderId="6" xfId="0" applyNumberFormat="1" applyFont="1" applyBorder="1" applyAlignment="1">
      <alignment horizontal="justify" vertical="center" wrapText="1"/>
    </xf>
    <xf numFmtId="0" fontId="15"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vertical="center" wrapText="1"/>
    </xf>
    <xf numFmtId="0" fontId="8" fillId="0" borderId="6" xfId="0" applyFont="1" applyBorder="1" applyAlignment="1">
      <alignment horizontal="center" vertical="center" wrapText="1"/>
    </xf>
    <xf numFmtId="0" fontId="8" fillId="0" borderId="6" xfId="0" applyFont="1" applyBorder="1" applyAlignment="1">
      <alignment horizontal="justify" vertical="center" wrapText="1"/>
    </xf>
    <xf numFmtId="1" fontId="15" fillId="0" borderId="6" xfId="0" applyNumberFormat="1" applyFont="1" applyBorder="1" applyAlignment="1">
      <alignment horizontal="justify" vertical="center" wrapText="1"/>
    </xf>
    <xf numFmtId="0" fontId="17" fillId="0" borderId="6" xfId="1" applyFont="1" applyBorder="1" applyAlignment="1">
      <alignment horizontal="justify" vertical="center" wrapText="1"/>
    </xf>
    <xf numFmtId="0" fontId="3" fillId="0" borderId="16" xfId="0" applyFont="1" applyBorder="1" applyAlignment="1">
      <alignment horizontal="center" vertical="center" wrapText="1"/>
    </xf>
    <xf numFmtId="0" fontId="3" fillId="0" borderId="16" xfId="0" applyFont="1" applyBorder="1" applyAlignment="1">
      <alignment vertical="center" wrapText="1"/>
    </xf>
    <xf numFmtId="0" fontId="5" fillId="0" borderId="16" xfId="0" applyFont="1" applyBorder="1" applyAlignment="1">
      <alignment vertical="center" wrapText="1"/>
    </xf>
    <xf numFmtId="0" fontId="5" fillId="0" borderId="16" xfId="0" applyFont="1" applyBorder="1" applyAlignment="1">
      <alignment horizontal="center" vertical="center" wrapText="1"/>
    </xf>
    <xf numFmtId="0" fontId="6" fillId="0" borderId="16" xfId="0" applyFont="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2" fillId="0" borderId="0" xfId="0" applyFont="1" applyFill="1" applyBorder="1" applyAlignment="1">
      <alignment vertical="center" wrapText="1"/>
    </xf>
    <xf numFmtId="0" fontId="0" fillId="0" borderId="0" xfId="0" applyBorder="1"/>
    <xf numFmtId="0" fontId="9" fillId="0" borderId="16"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6" xfId="0" applyFont="1" applyBorder="1" applyAlignment="1">
      <alignment vertical="center" wrapText="1"/>
    </xf>
    <xf numFmtId="0" fontId="1" fillId="0" borderId="16" xfId="0" applyFont="1" applyBorder="1" applyAlignment="1">
      <alignment horizontal="center" vertical="center" wrapText="1"/>
    </xf>
    <xf numFmtId="0" fontId="2" fillId="0" borderId="16" xfId="0" applyFont="1" applyBorder="1" applyAlignment="1">
      <alignment horizontal="justify" vertical="center" wrapText="1"/>
    </xf>
    <xf numFmtId="0" fontId="8" fillId="0" borderId="0" xfId="0" applyFont="1" applyAlignment="1">
      <alignment horizontal="center" vertical="center"/>
    </xf>
    <xf numFmtId="0" fontId="1" fillId="0" borderId="16" xfId="0" applyFont="1" applyBorder="1" applyAlignment="1">
      <alignment horizontal="justify" vertical="center" wrapText="1"/>
    </xf>
    <xf numFmtId="164" fontId="2" fillId="0" borderId="16" xfId="0" applyNumberFormat="1" applyFont="1" applyBorder="1" applyAlignment="1">
      <alignment horizontal="center" vertical="center" wrapText="1"/>
    </xf>
    <xf numFmtId="0" fontId="1" fillId="0" borderId="17" xfId="0" applyFont="1" applyBorder="1" applyAlignment="1">
      <alignment horizontal="center" vertical="center" wrapText="1"/>
    </xf>
    <xf numFmtId="3" fontId="1" fillId="0" borderId="16" xfId="0" applyNumberFormat="1" applyFont="1" applyBorder="1" applyAlignment="1">
      <alignment horizontal="center" vertical="center" wrapText="1"/>
    </xf>
    <xf numFmtId="3" fontId="2" fillId="0" borderId="16" xfId="0" applyNumberFormat="1" applyFont="1" applyBorder="1" applyAlignment="1">
      <alignment horizontal="center" vertical="center" wrapText="1"/>
    </xf>
    <xf numFmtId="3" fontId="20" fillId="0" borderId="16" xfId="0" applyNumberFormat="1" applyFont="1" applyBorder="1" applyAlignment="1">
      <alignment horizontal="center"/>
    </xf>
    <xf numFmtId="3" fontId="19" fillId="0" borderId="16" xfId="0" applyNumberFormat="1" applyFont="1" applyBorder="1" applyAlignment="1">
      <alignment horizontal="center"/>
    </xf>
    <xf numFmtId="3" fontId="19" fillId="0" borderId="16" xfId="0" applyNumberFormat="1" applyFont="1" applyBorder="1" applyAlignment="1">
      <alignment horizontal="center" vertical="center"/>
    </xf>
    <xf numFmtId="0" fontId="3" fillId="0" borderId="16" xfId="0" applyFont="1" applyBorder="1" applyAlignment="1">
      <alignment horizontal="justify" vertical="center" wrapText="1"/>
    </xf>
    <xf numFmtId="0" fontId="4" fillId="0" borderId="16" xfId="0" applyFont="1" applyBorder="1" applyAlignment="1">
      <alignment horizontal="justify" vertical="center" wrapText="1"/>
    </xf>
    <xf numFmtId="3" fontId="4" fillId="0" borderId="16" xfId="0" applyNumberFormat="1" applyFont="1" applyBorder="1" applyAlignment="1">
      <alignment horizontal="center" vertical="center" wrapText="1"/>
    </xf>
    <xf numFmtId="0" fontId="11" fillId="0" borderId="0" xfId="0" applyFont="1" applyBorder="1" applyAlignment="1">
      <alignment horizontal="right" vertical="center"/>
    </xf>
    <xf numFmtId="0" fontId="1" fillId="0" borderId="0" xfId="0" applyFont="1" applyAlignment="1">
      <alignment horizontal="left" vertical="center"/>
    </xf>
    <xf numFmtId="0" fontId="7" fillId="0" borderId="0" xfId="0" applyFont="1" applyAlignment="1">
      <alignment horizontal="center" vertical="center"/>
    </xf>
    <xf numFmtId="0" fontId="5"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2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0" xfId="0" applyFont="1" applyAlignment="1">
      <alignment horizontal="center" vertical="center"/>
    </xf>
    <xf numFmtId="0" fontId="21" fillId="0" borderId="0" xfId="0" applyFont="1" applyAlignment="1">
      <alignment horizontal="center" vertical="center" wrapText="1"/>
    </xf>
    <xf numFmtId="0" fontId="4" fillId="0" borderId="12" xfId="0" applyFont="1" applyBorder="1" applyAlignment="1">
      <alignment horizontal="right" vertical="center"/>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12" xfId="0" applyFont="1" applyBorder="1" applyAlignment="1">
      <alignment horizontal="center" vertical="center"/>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0" fillId="0" borderId="15" xfId="0" applyBorder="1" applyAlignment="1">
      <alignment vertical="center" wrapText="1"/>
    </xf>
    <xf numFmtId="0" fontId="0" fillId="0" borderId="6" xfId="0" applyBorder="1" applyAlignment="1">
      <alignmen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lignment horizontal="center" vertical="center"/>
    </xf>
    <xf numFmtId="0" fontId="11" fillId="0" borderId="12" xfId="0" applyFont="1" applyBorder="1" applyAlignment="1">
      <alignment horizontal="right" vertical="center"/>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22" fillId="0" borderId="0" xfId="0" applyFont="1" applyAlignment="1">
      <alignment horizontal="center" vertical="center" wrapText="1"/>
    </xf>
    <xf numFmtId="0" fontId="11" fillId="0" borderId="0" xfId="0" applyFont="1" applyBorder="1" applyAlignment="1">
      <alignment horizontal="right" vertical="center" indent="2"/>
    </xf>
    <xf numFmtId="0" fontId="22" fillId="0" borderId="0" xfId="0" applyFont="1" applyAlignment="1">
      <alignment horizontal="center" vertical="center"/>
    </xf>
    <xf numFmtId="0" fontId="11" fillId="0" borderId="0" xfId="0" applyFont="1" applyBorder="1" applyAlignment="1">
      <alignment horizontal="right" vertical="center"/>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workbookViewId="0">
      <pane ySplit="6" topLeftCell="A9" activePane="bottomLeft" state="frozen"/>
      <selection pane="bottomLeft" activeCell="A3" sqref="A3:G3"/>
    </sheetView>
  </sheetViews>
  <sheetFormatPr defaultRowHeight="14.5" x14ac:dyDescent="0.35"/>
  <cols>
    <col min="1" max="1" width="6.26953125" customWidth="1"/>
    <col min="2" max="2" width="29" customWidth="1"/>
    <col min="3" max="3" width="7.81640625" style="50" customWidth="1"/>
    <col min="4" max="4" width="13.1796875" style="51" customWidth="1"/>
    <col min="5" max="5" width="15.26953125" style="51" customWidth="1"/>
    <col min="6" max="6" width="12.453125" style="51" customWidth="1"/>
    <col min="7" max="7" width="13" style="51" customWidth="1"/>
  </cols>
  <sheetData>
    <row r="1" spans="1:7" ht="17.5" x14ac:dyDescent="0.35">
      <c r="A1" s="73" t="s">
        <v>0</v>
      </c>
      <c r="B1" s="73"/>
    </row>
    <row r="2" spans="1:7" ht="15" x14ac:dyDescent="0.35">
      <c r="A2" s="74" t="s">
        <v>128</v>
      </c>
      <c r="B2" s="74"/>
      <c r="C2" s="74"/>
      <c r="D2" s="74"/>
      <c r="E2" s="74"/>
      <c r="F2" s="74"/>
      <c r="G2" s="74"/>
    </row>
    <row r="3" spans="1:7" ht="15" x14ac:dyDescent="0.35">
      <c r="A3" s="74" t="s">
        <v>195</v>
      </c>
      <c r="B3" s="74"/>
      <c r="C3" s="74"/>
      <c r="D3" s="74"/>
      <c r="E3" s="74"/>
      <c r="F3" s="74"/>
      <c r="G3" s="74"/>
    </row>
    <row r="4" spans="1:7" ht="40.5" customHeight="1" x14ac:dyDescent="0.35">
      <c r="A4" s="77" t="s">
        <v>191</v>
      </c>
      <c r="B4" s="77"/>
      <c r="C4" s="77"/>
      <c r="D4" s="77"/>
      <c r="E4" s="77"/>
      <c r="F4" s="77"/>
      <c r="G4" s="77"/>
    </row>
    <row r="5" spans="1:7" ht="49.9" customHeight="1" x14ac:dyDescent="0.35">
      <c r="A5" s="76" t="s">
        <v>1</v>
      </c>
      <c r="B5" s="76" t="s">
        <v>2</v>
      </c>
      <c r="C5" s="76" t="s">
        <v>3</v>
      </c>
      <c r="D5" s="76" t="s">
        <v>130</v>
      </c>
      <c r="E5" s="76" t="s">
        <v>131</v>
      </c>
      <c r="F5" s="76" t="s">
        <v>190</v>
      </c>
      <c r="G5" s="76" t="s">
        <v>194</v>
      </c>
    </row>
    <row r="6" spans="1:7" x14ac:dyDescent="0.35">
      <c r="A6" s="76"/>
      <c r="B6" s="76"/>
      <c r="C6" s="76"/>
      <c r="D6" s="76"/>
      <c r="E6" s="76"/>
      <c r="F6" s="76"/>
      <c r="G6" s="76"/>
    </row>
    <row r="7" spans="1:7" s="52" customFormat="1" ht="16.5" x14ac:dyDescent="0.35">
      <c r="A7" s="28" t="s">
        <v>4</v>
      </c>
      <c r="B7" s="46" t="s">
        <v>5</v>
      </c>
      <c r="C7" s="28"/>
      <c r="D7" s="28"/>
      <c r="E7" s="28"/>
      <c r="F7" s="28"/>
      <c r="G7" s="28"/>
    </row>
    <row r="8" spans="1:7" s="52" customFormat="1" ht="16.5" x14ac:dyDescent="0.35">
      <c r="A8" s="21">
        <v>1</v>
      </c>
      <c r="B8" s="23" t="s">
        <v>129</v>
      </c>
      <c r="C8" s="21" t="s">
        <v>64</v>
      </c>
      <c r="D8" s="21">
        <v>3</v>
      </c>
      <c r="E8" s="21">
        <v>3</v>
      </c>
      <c r="F8" s="21">
        <v>3</v>
      </c>
      <c r="G8" s="21">
        <v>3</v>
      </c>
    </row>
    <row r="9" spans="1:7" s="52" customFormat="1" ht="16.5" x14ac:dyDescent="0.35">
      <c r="A9" s="21">
        <v>2</v>
      </c>
      <c r="B9" s="23" t="s">
        <v>6</v>
      </c>
      <c r="C9" s="21"/>
      <c r="D9" s="21">
        <v>0</v>
      </c>
      <c r="E9" s="21">
        <v>1</v>
      </c>
      <c r="F9" s="21">
        <v>3</v>
      </c>
      <c r="G9" s="21">
        <v>1</v>
      </c>
    </row>
    <row r="10" spans="1:7" s="52" customFormat="1" ht="16.5" x14ac:dyDescent="0.35">
      <c r="A10" s="75"/>
      <c r="B10" s="47" t="s">
        <v>7</v>
      </c>
      <c r="C10" s="75" t="s">
        <v>64</v>
      </c>
      <c r="D10" s="48"/>
      <c r="E10" s="48"/>
      <c r="F10" s="48"/>
      <c r="G10" s="48"/>
    </row>
    <row r="11" spans="1:7" s="52" customFormat="1" ht="33" x14ac:dyDescent="0.35">
      <c r="A11" s="75"/>
      <c r="B11" s="47" t="s">
        <v>8</v>
      </c>
      <c r="C11" s="75"/>
      <c r="D11" s="21">
        <v>0</v>
      </c>
      <c r="E11" s="21">
        <v>1</v>
      </c>
      <c r="F11" s="21">
        <v>3</v>
      </c>
      <c r="G11" s="21">
        <v>1</v>
      </c>
    </row>
    <row r="12" spans="1:7" s="52" customFormat="1" ht="16.5" x14ac:dyDescent="0.35">
      <c r="A12" s="21">
        <v>3</v>
      </c>
      <c r="B12" s="23" t="s">
        <v>9</v>
      </c>
      <c r="C12" s="21" t="s">
        <v>64</v>
      </c>
      <c r="D12" s="21"/>
      <c r="E12" s="21"/>
      <c r="F12" s="21"/>
      <c r="G12" s="21"/>
    </row>
    <row r="13" spans="1:7" s="52" customFormat="1" ht="16.5" x14ac:dyDescent="0.35">
      <c r="A13" s="48" t="s">
        <v>10</v>
      </c>
      <c r="B13" s="47" t="s">
        <v>11</v>
      </c>
      <c r="C13" s="48" t="s">
        <v>64</v>
      </c>
      <c r="D13" s="48"/>
      <c r="E13" s="48">
        <v>2</v>
      </c>
      <c r="F13" s="48"/>
      <c r="G13" s="48">
        <v>2</v>
      </c>
    </row>
    <row r="14" spans="1:7" s="52" customFormat="1" ht="16.5" x14ac:dyDescent="0.35">
      <c r="A14" s="48" t="s">
        <v>10</v>
      </c>
      <c r="B14" s="47" t="s">
        <v>12</v>
      </c>
      <c r="C14" s="48" t="s">
        <v>64</v>
      </c>
      <c r="D14" s="48">
        <v>3</v>
      </c>
      <c r="E14" s="48"/>
      <c r="F14" s="48"/>
      <c r="G14" s="48"/>
    </row>
    <row r="15" spans="1:7" s="52" customFormat="1" ht="16.5" x14ac:dyDescent="0.35">
      <c r="A15" s="48" t="s">
        <v>10</v>
      </c>
      <c r="B15" s="47" t="s">
        <v>13</v>
      </c>
      <c r="C15" s="48" t="s">
        <v>64</v>
      </c>
      <c r="D15" s="48"/>
      <c r="E15" s="48"/>
      <c r="F15" s="48"/>
      <c r="G15" s="48"/>
    </row>
    <row r="16" spans="1:7" s="52" customFormat="1" ht="33" x14ac:dyDescent="0.35">
      <c r="A16" s="21">
        <v>4</v>
      </c>
      <c r="B16" s="23" t="s">
        <v>14</v>
      </c>
      <c r="C16" s="21" t="s">
        <v>64</v>
      </c>
      <c r="D16" s="21"/>
      <c r="E16" s="21"/>
      <c r="F16" s="21"/>
      <c r="G16" s="21"/>
    </row>
    <row r="17" spans="1:7" s="52" customFormat="1" ht="33" x14ac:dyDescent="0.35">
      <c r="A17" s="21">
        <v>5</v>
      </c>
      <c r="B17" s="23" t="s">
        <v>15</v>
      </c>
      <c r="C17" s="21" t="s">
        <v>64</v>
      </c>
      <c r="D17" s="21"/>
      <c r="E17" s="21"/>
      <c r="F17" s="21"/>
      <c r="G17" s="21"/>
    </row>
    <row r="18" spans="1:7" s="52" customFormat="1" ht="16.5" x14ac:dyDescent="0.35">
      <c r="A18" s="28" t="s">
        <v>16</v>
      </c>
      <c r="B18" s="46" t="s">
        <v>17</v>
      </c>
      <c r="C18" s="28"/>
      <c r="D18" s="28"/>
      <c r="E18" s="28"/>
      <c r="F18" s="28"/>
      <c r="G18" s="28"/>
    </row>
    <row r="19" spans="1:7" s="52" customFormat="1" ht="49.5" x14ac:dyDescent="0.35">
      <c r="A19" s="21">
        <v>1</v>
      </c>
      <c r="B19" s="23" t="s">
        <v>18</v>
      </c>
      <c r="C19" s="21" t="s">
        <v>124</v>
      </c>
      <c r="D19" s="21"/>
      <c r="E19" s="21"/>
      <c r="F19" s="21">
        <v>1</v>
      </c>
      <c r="G19" s="21"/>
    </row>
    <row r="20" spans="1:7" s="52" customFormat="1" ht="33" x14ac:dyDescent="0.35">
      <c r="A20" s="21"/>
      <c r="B20" s="23" t="s">
        <v>19</v>
      </c>
      <c r="C20" s="21" t="s">
        <v>124</v>
      </c>
      <c r="D20" s="21"/>
      <c r="E20" s="21"/>
      <c r="F20" s="21"/>
      <c r="G20" s="21"/>
    </row>
    <row r="21" spans="1:7" s="52" customFormat="1" ht="33" x14ac:dyDescent="0.35">
      <c r="A21" s="21">
        <v>2</v>
      </c>
      <c r="B21" s="23" t="s">
        <v>20</v>
      </c>
      <c r="C21" s="21" t="s">
        <v>124</v>
      </c>
      <c r="D21" s="21"/>
      <c r="E21" s="21"/>
      <c r="F21" s="21"/>
      <c r="G21" s="21"/>
    </row>
    <row r="22" spans="1:7" s="52" customFormat="1" ht="33" x14ac:dyDescent="0.35">
      <c r="A22" s="21">
        <v>3</v>
      </c>
      <c r="B22" s="23" t="s">
        <v>21</v>
      </c>
      <c r="C22" s="21" t="s">
        <v>124</v>
      </c>
      <c r="D22" s="21"/>
      <c r="E22" s="21"/>
      <c r="F22" s="21"/>
      <c r="G22" s="21"/>
    </row>
    <row r="23" spans="1:7" s="52" customFormat="1" ht="33" x14ac:dyDescent="0.35">
      <c r="A23" s="28" t="s">
        <v>22</v>
      </c>
      <c r="B23" s="46" t="s">
        <v>23</v>
      </c>
      <c r="C23" s="28"/>
      <c r="D23" s="28"/>
      <c r="E23" s="28"/>
      <c r="F23" s="28"/>
      <c r="G23" s="28"/>
    </row>
    <row r="24" spans="1:7" s="52" customFormat="1" ht="33" x14ac:dyDescent="0.35">
      <c r="A24" s="21">
        <v>1</v>
      </c>
      <c r="B24" s="23" t="s">
        <v>132</v>
      </c>
      <c r="C24" s="21" t="s">
        <v>125</v>
      </c>
      <c r="D24" s="21"/>
      <c r="E24" s="21">
        <v>13</v>
      </c>
      <c r="F24" s="21">
        <v>21</v>
      </c>
      <c r="G24" s="21">
        <v>17</v>
      </c>
    </row>
    <row r="25" spans="1:7" s="52" customFormat="1" ht="16.5" x14ac:dyDescent="0.35">
      <c r="A25" s="21"/>
      <c r="B25" s="23" t="s">
        <v>7</v>
      </c>
      <c r="C25" s="21" t="s">
        <v>125</v>
      </c>
      <c r="D25" s="21"/>
      <c r="E25" s="21"/>
      <c r="F25" s="21"/>
      <c r="G25" s="21"/>
    </row>
    <row r="26" spans="1:7" s="52" customFormat="1" ht="99" x14ac:dyDescent="0.35">
      <c r="A26" s="21" t="s">
        <v>10</v>
      </c>
      <c r="B26" s="23" t="s">
        <v>133</v>
      </c>
      <c r="C26" s="21" t="s">
        <v>125</v>
      </c>
      <c r="D26" s="21"/>
      <c r="E26" s="21">
        <v>13</v>
      </c>
      <c r="F26" s="21">
        <v>21</v>
      </c>
      <c r="G26" s="21">
        <v>17</v>
      </c>
    </row>
    <row r="27" spans="1:7" s="52" customFormat="1" ht="49.5" x14ac:dyDescent="0.35">
      <c r="A27" s="21" t="s">
        <v>10</v>
      </c>
      <c r="B27" s="23" t="s">
        <v>134</v>
      </c>
      <c r="C27" s="21" t="s">
        <v>125</v>
      </c>
      <c r="D27" s="21"/>
      <c r="E27" s="21"/>
      <c r="F27" s="21"/>
      <c r="G27" s="21"/>
    </row>
    <row r="28" spans="1:7" s="52" customFormat="1" ht="16.5" x14ac:dyDescent="0.35">
      <c r="A28" s="28" t="s">
        <v>25</v>
      </c>
      <c r="B28" s="46" t="s">
        <v>26</v>
      </c>
      <c r="C28" s="28"/>
      <c r="D28" s="28"/>
      <c r="E28" s="28"/>
      <c r="F28" s="28"/>
      <c r="G28" s="28"/>
    </row>
    <row r="29" spans="1:7" s="52" customFormat="1" ht="33" x14ac:dyDescent="0.35">
      <c r="A29" s="21">
        <v>1</v>
      </c>
      <c r="B29" s="49" t="s">
        <v>27</v>
      </c>
      <c r="C29" s="21" t="s">
        <v>126</v>
      </c>
      <c r="D29" s="21">
        <v>27.9</v>
      </c>
      <c r="E29" s="21">
        <v>35</v>
      </c>
      <c r="F29" s="21">
        <v>50</v>
      </c>
      <c r="G29" s="21">
        <v>38</v>
      </c>
    </row>
    <row r="30" spans="1:7" s="52" customFormat="1" ht="33" x14ac:dyDescent="0.35">
      <c r="A30" s="21">
        <v>2</v>
      </c>
      <c r="B30" s="49" t="s">
        <v>28</v>
      </c>
      <c r="C30" s="21" t="s">
        <v>127</v>
      </c>
      <c r="D30" s="21">
        <v>40.9</v>
      </c>
      <c r="E30" s="21">
        <v>25.36</v>
      </c>
      <c r="F30" s="21">
        <v>9.65</v>
      </c>
      <c r="G30" s="21">
        <v>25.36</v>
      </c>
    </row>
    <row r="31" spans="1:7" s="52" customFormat="1" ht="33" x14ac:dyDescent="0.35">
      <c r="A31" s="21">
        <v>3</v>
      </c>
      <c r="B31" s="49" t="s">
        <v>29</v>
      </c>
      <c r="C31" s="21" t="s">
        <v>127</v>
      </c>
      <c r="D31" s="21">
        <v>98</v>
      </c>
      <c r="E31" s="21">
        <v>99.86</v>
      </c>
      <c r="F31" s="21">
        <v>99.86</v>
      </c>
      <c r="G31" s="21">
        <v>99.86</v>
      </c>
    </row>
    <row r="32" spans="1:7" s="52" customFormat="1" ht="49.5" x14ac:dyDescent="0.35">
      <c r="A32" s="21">
        <v>4</v>
      </c>
      <c r="B32" s="49" t="s">
        <v>30</v>
      </c>
      <c r="C32" s="21" t="s">
        <v>127</v>
      </c>
      <c r="D32" s="21"/>
      <c r="E32" s="21"/>
      <c r="F32" s="21"/>
      <c r="G32" s="21"/>
    </row>
    <row r="33" spans="1:7" s="52" customFormat="1" ht="33" x14ac:dyDescent="0.35">
      <c r="A33" s="21">
        <v>5</v>
      </c>
      <c r="B33" s="49" t="s">
        <v>31</v>
      </c>
      <c r="C33" s="21" t="s">
        <v>127</v>
      </c>
      <c r="D33" s="21">
        <f>(55+80)/2</f>
        <v>67.5</v>
      </c>
      <c r="E33" s="21">
        <f>70</f>
        <v>70</v>
      </c>
      <c r="F33" s="21">
        <v>80</v>
      </c>
      <c r="G33" s="21">
        <f>(75+80)/2</f>
        <v>77.5</v>
      </c>
    </row>
  </sheetData>
  <mergeCells count="13">
    <mergeCell ref="A1:B1"/>
    <mergeCell ref="A2:G2"/>
    <mergeCell ref="A3:G3"/>
    <mergeCell ref="A10:A11"/>
    <mergeCell ref="C10:C11"/>
    <mergeCell ref="A5:A6"/>
    <mergeCell ref="B5:B6"/>
    <mergeCell ref="C5:C6"/>
    <mergeCell ref="D5:D6"/>
    <mergeCell ref="E5:E6"/>
    <mergeCell ref="G5:G6"/>
    <mergeCell ref="F5:F6"/>
    <mergeCell ref="A4:G4"/>
  </mergeCells>
  <pageMargins left="0.19" right="0.13" top="0.45" bottom="0.4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J5" sqref="J5"/>
    </sheetView>
  </sheetViews>
  <sheetFormatPr defaultRowHeight="14.5" x14ac:dyDescent="0.35"/>
  <cols>
    <col min="1" max="1" width="10.7265625" customWidth="1"/>
    <col min="2" max="2" width="35.7265625" customWidth="1"/>
    <col min="3" max="3" width="12.7265625" style="50" customWidth="1"/>
    <col min="4" max="4" width="19.7265625" style="50" customWidth="1"/>
    <col min="5" max="5" width="17.26953125" style="50" customWidth="1"/>
  </cols>
  <sheetData>
    <row r="1" spans="1:7" ht="17.5" x14ac:dyDescent="0.35">
      <c r="A1" s="1" t="s">
        <v>32</v>
      </c>
    </row>
    <row r="2" spans="1:7" ht="17.5" x14ac:dyDescent="0.35">
      <c r="A2" s="79" t="s">
        <v>33</v>
      </c>
      <c r="B2" s="79"/>
      <c r="C2" s="79"/>
      <c r="D2" s="79"/>
      <c r="E2" s="79"/>
    </row>
    <row r="3" spans="1:7" ht="17.5" x14ac:dyDescent="0.35">
      <c r="A3" s="79" t="s">
        <v>135</v>
      </c>
      <c r="B3" s="79"/>
      <c r="C3" s="79"/>
      <c r="D3" s="79"/>
      <c r="E3" s="79"/>
    </row>
    <row r="4" spans="1:7" ht="33.75" customHeight="1" x14ac:dyDescent="0.35">
      <c r="A4" s="80" t="s">
        <v>191</v>
      </c>
      <c r="B4" s="80"/>
      <c r="C4" s="80"/>
      <c r="D4" s="80"/>
      <c r="E4" s="80"/>
    </row>
    <row r="5" spans="1:7" ht="15.5" x14ac:dyDescent="0.35">
      <c r="E5" s="60" t="s">
        <v>34</v>
      </c>
    </row>
    <row r="6" spans="1:7" ht="52.15" customHeight="1" x14ac:dyDescent="0.35">
      <c r="A6" s="78" t="s">
        <v>1</v>
      </c>
      <c r="B6" s="78" t="s">
        <v>35</v>
      </c>
      <c r="C6" s="78" t="s">
        <v>137</v>
      </c>
      <c r="D6" s="78" t="s">
        <v>136</v>
      </c>
      <c r="E6" s="78"/>
    </row>
    <row r="7" spans="1:7" ht="35" x14ac:dyDescent="0.35">
      <c r="A7" s="78"/>
      <c r="B7" s="78"/>
      <c r="C7" s="78"/>
      <c r="D7" s="55" t="s">
        <v>130</v>
      </c>
      <c r="E7" s="55" t="s">
        <v>187</v>
      </c>
    </row>
    <row r="8" spans="1:7" ht="36" customHeight="1" x14ac:dyDescent="0.35">
      <c r="A8" s="56">
        <v>1</v>
      </c>
      <c r="B8" s="57" t="s">
        <v>36</v>
      </c>
      <c r="C8" s="56">
        <v>3</v>
      </c>
      <c r="D8" s="56">
        <v>3</v>
      </c>
      <c r="E8" s="56">
        <v>3</v>
      </c>
    </row>
    <row r="9" spans="1:7" ht="36" customHeight="1" x14ac:dyDescent="0.35">
      <c r="A9" s="56">
        <v>2</v>
      </c>
      <c r="B9" s="57" t="s">
        <v>37</v>
      </c>
      <c r="C9" s="56">
        <v>3</v>
      </c>
      <c r="D9" s="56">
        <v>0</v>
      </c>
      <c r="E9" s="56">
        <v>1</v>
      </c>
    </row>
    <row r="10" spans="1:7" ht="36" customHeight="1" x14ac:dyDescent="0.35">
      <c r="A10" s="56">
        <v>3</v>
      </c>
      <c r="B10" s="57" t="s">
        <v>38</v>
      </c>
      <c r="C10" s="56">
        <v>3</v>
      </c>
      <c r="D10" s="56">
        <v>3</v>
      </c>
      <c r="E10" s="56">
        <v>3</v>
      </c>
      <c r="F10" s="53"/>
      <c r="G10" s="54"/>
    </row>
    <row r="11" spans="1:7" ht="36" customHeight="1" x14ac:dyDescent="0.35">
      <c r="A11" s="56">
        <v>4</v>
      </c>
      <c r="B11" s="57" t="s">
        <v>39</v>
      </c>
      <c r="C11" s="56">
        <v>3</v>
      </c>
      <c r="D11" s="56">
        <v>3</v>
      </c>
      <c r="E11" s="56">
        <v>3</v>
      </c>
    </row>
    <row r="12" spans="1:7" ht="36" customHeight="1" x14ac:dyDescent="0.35">
      <c r="A12" s="56">
        <v>5</v>
      </c>
      <c r="B12" s="57" t="s">
        <v>40</v>
      </c>
      <c r="C12" s="56">
        <v>3</v>
      </c>
      <c r="D12" s="56">
        <v>0</v>
      </c>
      <c r="E12" s="56">
        <v>1</v>
      </c>
    </row>
    <row r="13" spans="1:7" ht="36" customHeight="1" x14ac:dyDescent="0.35">
      <c r="A13" s="56">
        <v>6</v>
      </c>
      <c r="B13" s="57" t="s">
        <v>41</v>
      </c>
      <c r="C13" s="56">
        <v>3</v>
      </c>
      <c r="D13" s="56">
        <v>3</v>
      </c>
      <c r="E13" s="56">
        <v>3</v>
      </c>
    </row>
    <row r="14" spans="1:7" ht="36" customHeight="1" x14ac:dyDescent="0.35">
      <c r="A14" s="58">
        <v>7</v>
      </c>
      <c r="B14" s="57" t="s">
        <v>42</v>
      </c>
      <c r="C14" s="56">
        <v>3</v>
      </c>
      <c r="D14" s="56">
        <v>3</v>
      </c>
      <c r="E14" s="56">
        <v>3</v>
      </c>
    </row>
    <row r="15" spans="1:7" ht="36" customHeight="1" x14ac:dyDescent="0.35">
      <c r="A15" s="56">
        <v>8</v>
      </c>
      <c r="B15" s="57" t="s">
        <v>43</v>
      </c>
      <c r="C15" s="56">
        <v>3</v>
      </c>
      <c r="D15" s="56">
        <v>3</v>
      </c>
      <c r="E15" s="56">
        <v>3</v>
      </c>
    </row>
    <row r="16" spans="1:7" ht="36" customHeight="1" x14ac:dyDescent="0.35">
      <c r="A16" s="56">
        <v>9</v>
      </c>
      <c r="B16" s="57" t="s">
        <v>44</v>
      </c>
      <c r="C16" s="56">
        <v>3</v>
      </c>
      <c r="D16" s="56">
        <v>3</v>
      </c>
      <c r="E16" s="56">
        <v>3</v>
      </c>
    </row>
    <row r="17" spans="1:5" ht="36" customHeight="1" x14ac:dyDescent="0.35">
      <c r="A17" s="56">
        <v>10</v>
      </c>
      <c r="B17" s="57" t="s">
        <v>45</v>
      </c>
      <c r="C17" s="56">
        <v>3</v>
      </c>
      <c r="D17" s="56">
        <v>3</v>
      </c>
      <c r="E17" s="56">
        <v>3</v>
      </c>
    </row>
    <row r="18" spans="1:5" ht="36" customHeight="1" x14ac:dyDescent="0.35">
      <c r="A18" s="56">
        <v>11</v>
      </c>
      <c r="B18" s="59" t="s">
        <v>46</v>
      </c>
      <c r="C18" s="56">
        <v>3</v>
      </c>
      <c r="D18" s="56"/>
      <c r="E18" s="56">
        <v>1</v>
      </c>
    </row>
    <row r="19" spans="1:5" ht="36" customHeight="1" x14ac:dyDescent="0.35">
      <c r="A19" s="56">
        <v>12</v>
      </c>
      <c r="B19" s="59" t="s">
        <v>47</v>
      </c>
      <c r="C19" s="56">
        <v>3</v>
      </c>
      <c r="D19" s="56">
        <v>3</v>
      </c>
      <c r="E19" s="56">
        <v>3</v>
      </c>
    </row>
    <row r="20" spans="1:5" ht="36" customHeight="1" x14ac:dyDescent="0.35">
      <c r="A20" s="56">
        <v>13</v>
      </c>
      <c r="B20" s="59" t="s">
        <v>48</v>
      </c>
      <c r="C20" s="56">
        <v>3</v>
      </c>
      <c r="D20" s="56">
        <v>3</v>
      </c>
      <c r="E20" s="56">
        <v>3</v>
      </c>
    </row>
    <row r="21" spans="1:5" ht="36" customHeight="1" x14ac:dyDescent="0.35">
      <c r="A21" s="56">
        <v>14</v>
      </c>
      <c r="B21" s="59" t="s">
        <v>49</v>
      </c>
      <c r="C21" s="56">
        <v>3</v>
      </c>
      <c r="D21" s="56">
        <v>3</v>
      </c>
      <c r="E21" s="56">
        <v>3</v>
      </c>
    </row>
    <row r="22" spans="1:5" ht="36" customHeight="1" x14ac:dyDescent="0.35">
      <c r="A22" s="56">
        <v>15</v>
      </c>
      <c r="B22" s="59" t="s">
        <v>50</v>
      </c>
      <c r="C22" s="56">
        <v>3</v>
      </c>
      <c r="D22" s="56">
        <v>3</v>
      </c>
      <c r="E22" s="56">
        <v>3</v>
      </c>
    </row>
    <row r="23" spans="1:5" ht="36" customHeight="1" x14ac:dyDescent="0.35">
      <c r="A23" s="56">
        <v>16</v>
      </c>
      <c r="B23" s="59" t="s">
        <v>51</v>
      </c>
      <c r="C23" s="56">
        <v>3</v>
      </c>
      <c r="D23" s="56">
        <v>3</v>
      </c>
      <c r="E23" s="56">
        <v>3</v>
      </c>
    </row>
    <row r="24" spans="1:5" ht="36" customHeight="1" x14ac:dyDescent="0.35">
      <c r="A24" s="56">
        <v>17</v>
      </c>
      <c r="B24" s="59" t="s">
        <v>52</v>
      </c>
      <c r="C24" s="56">
        <v>3</v>
      </c>
      <c r="D24" s="56">
        <v>3</v>
      </c>
      <c r="E24" s="56">
        <v>3</v>
      </c>
    </row>
    <row r="25" spans="1:5" ht="36" customHeight="1" x14ac:dyDescent="0.35">
      <c r="A25" s="56">
        <v>18</v>
      </c>
      <c r="B25" s="59" t="s">
        <v>53</v>
      </c>
      <c r="C25" s="56">
        <v>3</v>
      </c>
      <c r="D25" s="56">
        <v>3</v>
      </c>
      <c r="E25" s="56">
        <v>3</v>
      </c>
    </row>
    <row r="26" spans="1:5" ht="36" customHeight="1" x14ac:dyDescent="0.35">
      <c r="A26" s="56">
        <v>19</v>
      </c>
      <c r="B26" s="59" t="s">
        <v>54</v>
      </c>
      <c r="C26" s="56">
        <v>3</v>
      </c>
      <c r="D26" s="56">
        <v>3</v>
      </c>
      <c r="E26" s="56">
        <v>3</v>
      </c>
    </row>
  </sheetData>
  <mergeCells count="7">
    <mergeCell ref="A6:A7"/>
    <mergeCell ref="B6:B7"/>
    <mergeCell ref="D6:E6"/>
    <mergeCell ref="A2:E2"/>
    <mergeCell ref="A3:E3"/>
    <mergeCell ref="C6:C7"/>
    <mergeCell ref="A4:E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D12" sqref="D12"/>
    </sheetView>
  </sheetViews>
  <sheetFormatPr defaultRowHeight="14.5" x14ac:dyDescent="0.35"/>
  <cols>
    <col min="1" max="1" width="5.453125" customWidth="1"/>
    <col min="2" max="2" width="22.26953125" customWidth="1"/>
    <col min="5" max="5" width="12.54296875" customWidth="1"/>
    <col min="6" max="6" width="13.1796875" customWidth="1"/>
    <col min="8" max="8" width="12.54296875" customWidth="1"/>
    <col min="9" max="9" width="11.81640625" customWidth="1"/>
    <col min="11" max="11" width="11.7265625" customWidth="1"/>
    <col min="12" max="12" width="13.81640625" customWidth="1"/>
  </cols>
  <sheetData>
    <row r="1" spans="1:12" ht="17.5" x14ac:dyDescent="0.35">
      <c r="A1" s="1" t="s">
        <v>55</v>
      </c>
    </row>
    <row r="2" spans="1:12" ht="17.5" x14ac:dyDescent="0.35">
      <c r="A2" s="79" t="s">
        <v>56</v>
      </c>
      <c r="B2" s="79"/>
      <c r="C2" s="79"/>
      <c r="D2" s="79"/>
      <c r="E2" s="79"/>
      <c r="F2" s="79"/>
      <c r="G2" s="79"/>
      <c r="H2" s="79"/>
      <c r="I2" s="79"/>
      <c r="J2" s="79"/>
      <c r="K2" s="79"/>
      <c r="L2" s="79"/>
    </row>
    <row r="3" spans="1:12" ht="17.5" x14ac:dyDescent="0.35">
      <c r="A3" s="79" t="s">
        <v>138</v>
      </c>
      <c r="B3" s="79"/>
      <c r="C3" s="79"/>
      <c r="D3" s="79"/>
      <c r="E3" s="79"/>
      <c r="F3" s="79"/>
      <c r="G3" s="79"/>
      <c r="H3" s="79"/>
      <c r="I3" s="79"/>
      <c r="J3" s="79"/>
      <c r="K3" s="79"/>
      <c r="L3" s="79"/>
    </row>
    <row r="4" spans="1:12" ht="17" thickBot="1" x14ac:dyDescent="0.4">
      <c r="A4" s="81" t="s">
        <v>120</v>
      </c>
      <c r="B4" s="81"/>
      <c r="C4" s="81"/>
      <c r="D4" s="81"/>
      <c r="E4" s="81"/>
      <c r="F4" s="81"/>
      <c r="G4" s="81"/>
      <c r="H4" s="81"/>
      <c r="I4" s="81"/>
      <c r="J4" s="81"/>
      <c r="K4" s="81"/>
      <c r="L4" s="81"/>
    </row>
    <row r="5" spans="1:12" ht="17" thickBot="1" x14ac:dyDescent="0.4">
      <c r="A5" s="82" t="s">
        <v>1</v>
      </c>
      <c r="B5" s="82" t="s">
        <v>2</v>
      </c>
      <c r="C5" s="82" t="s">
        <v>3</v>
      </c>
      <c r="D5" s="85" t="s">
        <v>139</v>
      </c>
      <c r="E5" s="86"/>
      <c r="F5" s="87"/>
      <c r="G5" s="85" t="s">
        <v>57</v>
      </c>
      <c r="H5" s="86"/>
      <c r="I5" s="87"/>
      <c r="J5" s="94" t="s">
        <v>24</v>
      </c>
      <c r="K5" s="95"/>
      <c r="L5" s="96"/>
    </row>
    <row r="6" spans="1:12" ht="16.899999999999999" customHeight="1" x14ac:dyDescent="0.35">
      <c r="A6" s="83"/>
      <c r="B6" s="83"/>
      <c r="C6" s="83"/>
      <c r="D6" s="88"/>
      <c r="E6" s="89"/>
      <c r="F6" s="90"/>
      <c r="G6" s="88"/>
      <c r="H6" s="89"/>
      <c r="I6" s="90"/>
      <c r="J6" s="97" t="s">
        <v>58</v>
      </c>
      <c r="K6" s="98"/>
      <c r="L6" s="99"/>
    </row>
    <row r="7" spans="1:12" ht="17" thickBot="1" x14ac:dyDescent="0.4">
      <c r="A7" s="83"/>
      <c r="B7" s="83"/>
      <c r="C7" s="83"/>
      <c r="D7" s="91"/>
      <c r="E7" s="92"/>
      <c r="F7" s="93"/>
      <c r="G7" s="91"/>
      <c r="H7" s="92"/>
      <c r="I7" s="93"/>
      <c r="J7" s="100" t="s">
        <v>140</v>
      </c>
      <c r="K7" s="101"/>
      <c r="L7" s="102"/>
    </row>
    <row r="8" spans="1:12" ht="50" thickBot="1" x14ac:dyDescent="0.4">
      <c r="A8" s="84"/>
      <c r="B8" s="84"/>
      <c r="C8" s="84"/>
      <c r="D8" s="9" t="s">
        <v>59</v>
      </c>
      <c r="E8" s="9" t="s">
        <v>60</v>
      </c>
      <c r="F8" s="9" t="s">
        <v>61</v>
      </c>
      <c r="G8" s="9" t="s">
        <v>59</v>
      </c>
      <c r="H8" s="9" t="s">
        <v>60</v>
      </c>
      <c r="I8" s="9" t="s">
        <v>62</v>
      </c>
      <c r="J8" s="9" t="s">
        <v>59</v>
      </c>
      <c r="K8" s="9" t="s">
        <v>60</v>
      </c>
      <c r="L8" s="9" t="s">
        <v>62</v>
      </c>
    </row>
    <row r="9" spans="1:12" ht="36" customHeight="1" thickBot="1" x14ac:dyDescent="0.4">
      <c r="A9" s="3" t="s">
        <v>4</v>
      </c>
      <c r="B9" s="4" t="s">
        <v>63</v>
      </c>
      <c r="C9" s="7" t="s">
        <v>64</v>
      </c>
      <c r="D9" s="12"/>
      <c r="E9" s="12"/>
      <c r="F9" s="12"/>
      <c r="G9" s="13"/>
      <c r="H9" s="14"/>
      <c r="I9" s="14"/>
      <c r="J9" s="14"/>
      <c r="K9" s="14"/>
      <c r="L9" s="14"/>
    </row>
    <row r="10" spans="1:12" ht="36" customHeight="1" thickBot="1" x14ac:dyDescent="0.4">
      <c r="A10" s="5">
        <v>1</v>
      </c>
      <c r="B10" s="6" t="s">
        <v>65</v>
      </c>
      <c r="C10" s="4"/>
      <c r="D10" s="12"/>
      <c r="E10" s="12"/>
      <c r="F10" s="12"/>
      <c r="G10" s="15"/>
      <c r="H10" s="16"/>
      <c r="I10" s="16"/>
      <c r="J10" s="11"/>
      <c r="K10" s="11"/>
      <c r="L10" s="11"/>
    </row>
    <row r="11" spans="1:12" ht="36" customHeight="1" thickBot="1" x14ac:dyDescent="0.4">
      <c r="A11" s="5" t="s">
        <v>10</v>
      </c>
      <c r="B11" s="6" t="s">
        <v>66</v>
      </c>
      <c r="C11" s="4"/>
      <c r="D11" s="11"/>
      <c r="E11" s="11"/>
      <c r="F11" s="11"/>
      <c r="G11" s="15"/>
      <c r="H11" s="16"/>
      <c r="I11" s="16"/>
      <c r="J11" s="11"/>
      <c r="K11" s="11"/>
      <c r="L11" s="11"/>
    </row>
    <row r="12" spans="1:12" ht="36" customHeight="1" thickBot="1" x14ac:dyDescent="0.4">
      <c r="A12" s="5" t="s">
        <v>10</v>
      </c>
      <c r="B12" s="6" t="s">
        <v>67</v>
      </c>
      <c r="C12" s="4"/>
      <c r="D12" s="12"/>
      <c r="E12" s="12"/>
      <c r="F12" s="12"/>
      <c r="G12" s="15"/>
      <c r="H12" s="16"/>
      <c r="I12" s="16"/>
      <c r="J12" s="12"/>
      <c r="K12" s="12"/>
      <c r="L12" s="12"/>
    </row>
    <row r="13" spans="1:12" ht="36" customHeight="1" thickBot="1" x14ac:dyDescent="0.4">
      <c r="A13" s="5">
        <v>2</v>
      </c>
      <c r="B13" s="6" t="s">
        <v>68</v>
      </c>
      <c r="C13" s="4"/>
      <c r="D13" s="12"/>
      <c r="E13" s="12"/>
      <c r="F13" s="12"/>
      <c r="G13" s="15"/>
      <c r="H13" s="16"/>
      <c r="I13" s="16"/>
      <c r="J13" s="12"/>
      <c r="K13" s="12"/>
      <c r="L13" s="12"/>
    </row>
    <row r="14" spans="1:12" ht="36" customHeight="1" thickBot="1" x14ac:dyDescent="0.4">
      <c r="A14" s="5">
        <v>3</v>
      </c>
      <c r="B14" s="6" t="s">
        <v>69</v>
      </c>
      <c r="C14" s="4"/>
      <c r="D14" s="12"/>
      <c r="E14" s="12"/>
      <c r="F14" s="12"/>
      <c r="G14" s="15"/>
      <c r="H14" s="16"/>
      <c r="I14" s="16"/>
      <c r="J14" s="12"/>
      <c r="K14" s="12"/>
      <c r="L14" s="12"/>
    </row>
    <row r="15" spans="1:12" ht="36" customHeight="1" thickBot="1" x14ac:dyDescent="0.4">
      <c r="A15" s="5">
        <v>4</v>
      </c>
      <c r="B15" s="6" t="s">
        <v>70</v>
      </c>
      <c r="C15" s="4"/>
      <c r="D15" s="12"/>
      <c r="E15" s="12"/>
      <c r="F15" s="12"/>
      <c r="G15" s="15"/>
      <c r="H15" s="16"/>
      <c r="I15" s="16"/>
      <c r="J15" s="12"/>
      <c r="K15" s="12"/>
      <c r="L15" s="12"/>
    </row>
    <row r="16" spans="1:12" ht="36" customHeight="1" thickBot="1" x14ac:dyDescent="0.4">
      <c r="A16" s="5">
        <v>5</v>
      </c>
      <c r="B16" s="6" t="s">
        <v>71</v>
      </c>
      <c r="C16" s="2"/>
      <c r="D16" s="12"/>
      <c r="E16" s="12"/>
      <c r="F16" s="12"/>
      <c r="G16" s="15"/>
      <c r="H16" s="16"/>
      <c r="I16" s="16"/>
      <c r="J16" s="12"/>
      <c r="K16" s="12"/>
      <c r="L16" s="12"/>
    </row>
    <row r="17" spans="1:12" ht="36" customHeight="1" thickBot="1" x14ac:dyDescent="0.4">
      <c r="A17" s="5">
        <v>6</v>
      </c>
      <c r="B17" s="6" t="s">
        <v>72</v>
      </c>
      <c r="C17" s="4"/>
      <c r="D17" s="12"/>
      <c r="E17" s="12"/>
      <c r="F17" s="12"/>
      <c r="G17" s="15"/>
      <c r="H17" s="16"/>
      <c r="I17" s="16"/>
      <c r="J17" s="12"/>
      <c r="K17" s="12"/>
      <c r="L17" s="12"/>
    </row>
    <row r="18" spans="1:12" ht="36" customHeight="1" thickBot="1" x14ac:dyDescent="0.4">
      <c r="A18" s="5">
        <v>7</v>
      </c>
      <c r="B18" s="6" t="s">
        <v>73</v>
      </c>
      <c r="C18" s="4"/>
      <c r="D18" s="12"/>
      <c r="E18" s="12"/>
      <c r="F18" s="12"/>
      <c r="G18" s="12"/>
      <c r="H18" s="12"/>
      <c r="I18" s="12"/>
      <c r="J18" s="12"/>
      <c r="K18" s="12"/>
      <c r="L18" s="12"/>
    </row>
    <row r="19" spans="1:12" ht="36" customHeight="1" thickBot="1" x14ac:dyDescent="0.4">
      <c r="A19" s="3" t="s">
        <v>16</v>
      </c>
      <c r="B19" s="4" t="s">
        <v>74</v>
      </c>
      <c r="C19" s="7" t="s">
        <v>75</v>
      </c>
      <c r="D19" s="11"/>
      <c r="E19" s="11"/>
      <c r="F19" s="11"/>
      <c r="G19" s="11"/>
      <c r="H19" s="11"/>
      <c r="I19" s="11"/>
      <c r="J19" s="11"/>
      <c r="K19" s="11"/>
      <c r="L19" s="11"/>
    </row>
    <row r="20" spans="1:12" ht="36" customHeight="1" thickBot="1" x14ac:dyDescent="0.4">
      <c r="A20" s="5">
        <v>1</v>
      </c>
      <c r="B20" s="6" t="s">
        <v>76</v>
      </c>
      <c r="C20" s="6"/>
      <c r="D20" s="26"/>
      <c r="E20" s="26"/>
      <c r="F20" s="26"/>
      <c r="G20" s="12"/>
      <c r="H20" s="12"/>
      <c r="I20" s="12"/>
      <c r="J20" s="11"/>
      <c r="K20" s="11"/>
      <c r="L20" s="11"/>
    </row>
    <row r="21" spans="1:12" ht="36" customHeight="1" thickBot="1" x14ac:dyDescent="0.4">
      <c r="A21" s="5">
        <v>2</v>
      </c>
      <c r="B21" s="6" t="s">
        <v>77</v>
      </c>
      <c r="C21" s="25"/>
      <c r="D21" s="27"/>
      <c r="E21" s="27"/>
      <c r="F21" s="27"/>
      <c r="G21" s="12"/>
      <c r="H21" s="12"/>
      <c r="I21" s="12"/>
      <c r="J21" s="11"/>
      <c r="K21" s="11"/>
      <c r="L21" s="11"/>
    </row>
    <row r="22" spans="1:12" ht="36" customHeight="1" thickBot="1" x14ac:dyDescent="0.4">
      <c r="A22" s="5">
        <v>3</v>
      </c>
      <c r="B22" s="6" t="s">
        <v>78</v>
      </c>
      <c r="C22" s="25"/>
      <c r="D22" s="27"/>
      <c r="E22" s="27"/>
      <c r="F22" s="27"/>
      <c r="G22" s="11"/>
      <c r="H22" s="11"/>
      <c r="I22" s="11"/>
      <c r="J22" s="11"/>
      <c r="K22" s="11"/>
      <c r="L22" s="11"/>
    </row>
    <row r="23" spans="1:12" x14ac:dyDescent="0.35">
      <c r="L23" s="18">
        <f>L19+L9</f>
        <v>0</v>
      </c>
    </row>
  </sheetData>
  <mergeCells count="11">
    <mergeCell ref="A2:L2"/>
    <mergeCell ref="A3:L3"/>
    <mergeCell ref="A4:L4"/>
    <mergeCell ref="A5:A8"/>
    <mergeCell ref="B5:B8"/>
    <mergeCell ref="C5:C8"/>
    <mergeCell ref="D5:F7"/>
    <mergeCell ref="G5:I7"/>
    <mergeCell ref="J5:L5"/>
    <mergeCell ref="J6:L6"/>
    <mergeCell ref="J7:L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E21" sqref="E21"/>
    </sheetView>
  </sheetViews>
  <sheetFormatPr defaultRowHeight="14.5" x14ac:dyDescent="0.35"/>
  <cols>
    <col min="1" max="1" width="5.7265625" customWidth="1"/>
    <col min="2" max="2" width="22.26953125" customWidth="1"/>
    <col min="4" max="4" width="9.26953125" bestFit="1" customWidth="1"/>
    <col min="5" max="5" width="14.81640625" bestFit="1" customWidth="1"/>
    <col min="6" max="6" width="9.26953125" bestFit="1" customWidth="1"/>
    <col min="8" max="8" width="11.7265625" customWidth="1"/>
    <col min="10" max="10" width="9.26953125" bestFit="1" customWidth="1"/>
    <col min="11" max="11" width="9.7265625" customWidth="1"/>
  </cols>
  <sheetData>
    <row r="1" spans="1:11" ht="17.5" x14ac:dyDescent="0.35">
      <c r="A1" s="1" t="s">
        <v>79</v>
      </c>
    </row>
    <row r="2" spans="1:11" ht="17.5" x14ac:dyDescent="0.35">
      <c r="A2" s="79" t="s">
        <v>141</v>
      </c>
      <c r="B2" s="79"/>
      <c r="C2" s="79"/>
      <c r="D2" s="79"/>
      <c r="E2" s="79"/>
      <c r="F2" s="79"/>
      <c r="G2" s="79"/>
      <c r="H2" s="79"/>
      <c r="I2" s="79"/>
      <c r="J2" s="79"/>
      <c r="K2" s="79"/>
    </row>
    <row r="3" spans="1:11" ht="17.5" x14ac:dyDescent="0.35">
      <c r="A3" s="79" t="s">
        <v>142</v>
      </c>
      <c r="B3" s="79"/>
      <c r="C3" s="79"/>
      <c r="D3" s="79"/>
      <c r="E3" s="79"/>
      <c r="F3" s="79"/>
      <c r="G3" s="79"/>
      <c r="H3" s="79"/>
      <c r="I3" s="79"/>
      <c r="J3" s="79"/>
      <c r="K3" s="79"/>
    </row>
    <row r="4" spans="1:11" ht="17.5" x14ac:dyDescent="0.35">
      <c r="A4" s="17" t="s">
        <v>143</v>
      </c>
      <c r="B4" s="17"/>
      <c r="C4" s="17"/>
      <c r="D4" s="17"/>
      <c r="E4" s="17"/>
      <c r="F4" s="17"/>
      <c r="G4" s="17"/>
      <c r="H4" s="17"/>
      <c r="I4" s="17"/>
      <c r="J4" s="17"/>
      <c r="K4" s="17"/>
    </row>
    <row r="5" spans="1:11" ht="18" thickBot="1" x14ac:dyDescent="0.4">
      <c r="A5" s="103"/>
      <c r="B5" s="103"/>
      <c r="C5" s="103"/>
      <c r="D5" s="103"/>
      <c r="E5" s="103"/>
      <c r="F5" s="103"/>
      <c r="G5" s="103"/>
      <c r="H5" s="103"/>
      <c r="I5" s="103"/>
      <c r="J5" s="103"/>
      <c r="K5" s="103"/>
    </row>
    <row r="6" spans="1:11" ht="16.899999999999999" customHeight="1" x14ac:dyDescent="0.35">
      <c r="A6" s="82" t="s">
        <v>1</v>
      </c>
      <c r="B6" s="82" t="s">
        <v>80</v>
      </c>
      <c r="C6" s="82" t="s">
        <v>146</v>
      </c>
      <c r="D6" s="85" t="s">
        <v>81</v>
      </c>
      <c r="E6" s="87"/>
      <c r="F6" s="85" t="s">
        <v>82</v>
      </c>
      <c r="G6" s="87"/>
      <c r="H6" s="85" t="s">
        <v>83</v>
      </c>
      <c r="I6" s="87"/>
      <c r="J6" s="85" t="s">
        <v>84</v>
      </c>
      <c r="K6" s="87"/>
    </row>
    <row r="7" spans="1:11" ht="36.65" customHeight="1" x14ac:dyDescent="0.35">
      <c r="A7" s="83"/>
      <c r="B7" s="83"/>
      <c r="C7" s="83"/>
      <c r="D7" s="88" t="s">
        <v>144</v>
      </c>
      <c r="E7" s="90"/>
      <c r="F7" s="88" t="s">
        <v>145</v>
      </c>
      <c r="G7" s="90"/>
      <c r="H7" s="88"/>
      <c r="I7" s="90"/>
      <c r="J7" s="88" t="s">
        <v>85</v>
      </c>
      <c r="K7" s="90"/>
    </row>
    <row r="8" spans="1:11" ht="17" thickBot="1" x14ac:dyDescent="0.4">
      <c r="A8" s="83"/>
      <c r="B8" s="83"/>
      <c r="C8" s="83"/>
      <c r="D8" s="106"/>
      <c r="E8" s="107"/>
      <c r="F8" s="106"/>
      <c r="G8" s="107"/>
      <c r="H8" s="91"/>
      <c r="I8" s="93"/>
      <c r="J8" s="91" t="s">
        <v>140</v>
      </c>
      <c r="K8" s="93"/>
    </row>
    <row r="9" spans="1:11" ht="33" customHeight="1" x14ac:dyDescent="0.35">
      <c r="A9" s="83"/>
      <c r="B9" s="83"/>
      <c r="C9" s="83"/>
      <c r="D9" s="104" t="s">
        <v>86</v>
      </c>
      <c r="E9" s="104" t="s">
        <v>98</v>
      </c>
      <c r="F9" s="104" t="s">
        <v>86</v>
      </c>
      <c r="G9" s="104" t="s">
        <v>98</v>
      </c>
      <c r="H9" s="104" t="s">
        <v>86</v>
      </c>
      <c r="I9" s="104" t="s">
        <v>98</v>
      </c>
      <c r="J9" s="104" t="s">
        <v>86</v>
      </c>
      <c r="K9" s="104" t="s">
        <v>98</v>
      </c>
    </row>
    <row r="10" spans="1:11" ht="37.9" customHeight="1" x14ac:dyDescent="0.35">
      <c r="A10" s="83"/>
      <c r="B10" s="83"/>
      <c r="C10" s="83"/>
      <c r="D10" s="105"/>
      <c r="E10" s="105"/>
      <c r="F10" s="105"/>
      <c r="G10" s="105"/>
      <c r="H10" s="105"/>
      <c r="I10" s="105"/>
      <c r="J10" s="105"/>
      <c r="K10" s="105"/>
    </row>
    <row r="11" spans="1:11" ht="37.9" customHeight="1" x14ac:dyDescent="0.35">
      <c r="A11" s="28"/>
      <c r="B11" s="28" t="s">
        <v>121</v>
      </c>
      <c r="C11" s="28"/>
      <c r="D11" s="19"/>
      <c r="E11" s="29"/>
      <c r="F11" s="19"/>
      <c r="G11" s="20"/>
      <c r="H11" s="19"/>
      <c r="I11" s="20"/>
      <c r="J11" s="19"/>
      <c r="K11" s="20"/>
    </row>
    <row r="12" spans="1:11" ht="16.5" x14ac:dyDescent="0.35">
      <c r="A12" s="21">
        <v>1</v>
      </c>
      <c r="B12" s="23" t="s">
        <v>89</v>
      </c>
      <c r="C12" s="23"/>
      <c r="D12" s="23"/>
      <c r="E12" s="30"/>
      <c r="F12" s="21"/>
      <c r="G12" s="22"/>
      <c r="H12" s="23"/>
      <c r="I12" s="24"/>
      <c r="J12" s="23"/>
      <c r="K12" s="22"/>
    </row>
    <row r="13" spans="1:11" ht="16.5" x14ac:dyDescent="0.35">
      <c r="A13" s="21">
        <v>2</v>
      </c>
      <c r="B13" s="23" t="s">
        <v>90</v>
      </c>
      <c r="C13" s="23"/>
      <c r="D13" s="23"/>
      <c r="E13" s="30"/>
      <c r="F13" s="21"/>
      <c r="G13" s="22"/>
      <c r="H13" s="23"/>
      <c r="I13" s="24"/>
      <c r="J13" s="23"/>
      <c r="K13" s="22"/>
    </row>
    <row r="14" spans="1:11" ht="16.5" x14ac:dyDescent="0.35">
      <c r="A14" s="21">
        <v>3</v>
      </c>
      <c r="B14" s="23" t="s">
        <v>91</v>
      </c>
      <c r="C14" s="23"/>
      <c r="D14" s="23"/>
      <c r="E14" s="30"/>
      <c r="F14" s="21"/>
      <c r="G14" s="22"/>
      <c r="H14" s="23"/>
      <c r="I14" s="24"/>
      <c r="J14" s="23"/>
      <c r="K14" s="22"/>
    </row>
    <row r="15" spans="1:11" ht="16.5" x14ac:dyDescent="0.35">
      <c r="A15" s="21">
        <v>4</v>
      </c>
      <c r="B15" s="23" t="s">
        <v>92</v>
      </c>
      <c r="C15" s="23"/>
      <c r="D15" s="23"/>
      <c r="E15" s="30"/>
      <c r="F15" s="21"/>
      <c r="G15" s="22"/>
      <c r="H15" s="23"/>
      <c r="I15" s="24"/>
      <c r="J15" s="23"/>
      <c r="K15" s="22"/>
    </row>
    <row r="16" spans="1:11" ht="33" x14ac:dyDescent="0.35">
      <c r="A16" s="21">
        <v>5</v>
      </c>
      <c r="B16" s="23" t="s">
        <v>184</v>
      </c>
      <c r="C16" s="23"/>
      <c r="D16" s="23"/>
      <c r="E16" s="30"/>
      <c r="F16" s="21"/>
      <c r="G16" s="22"/>
      <c r="H16" s="23"/>
      <c r="I16" s="24"/>
      <c r="J16" s="23"/>
      <c r="K16" s="22"/>
    </row>
    <row r="17" spans="1:11" ht="33" x14ac:dyDescent="0.35">
      <c r="A17" s="21">
        <v>6</v>
      </c>
      <c r="B17" s="23" t="s">
        <v>93</v>
      </c>
      <c r="C17" s="23"/>
      <c r="D17" s="23"/>
      <c r="E17" s="30"/>
      <c r="F17" s="21"/>
      <c r="G17" s="22"/>
      <c r="H17" s="23"/>
      <c r="I17" s="24"/>
      <c r="J17" s="23"/>
      <c r="K17" s="22"/>
    </row>
    <row r="18" spans="1:11" ht="16.5" x14ac:dyDescent="0.35">
      <c r="A18" s="21">
        <v>7</v>
      </c>
      <c r="B18" s="23" t="s">
        <v>94</v>
      </c>
      <c r="C18" s="23"/>
      <c r="D18" s="23"/>
      <c r="E18" s="30"/>
      <c r="F18" s="21"/>
      <c r="G18" s="22"/>
      <c r="H18" s="23"/>
      <c r="I18" s="24"/>
      <c r="J18" s="23"/>
      <c r="K18" s="22"/>
    </row>
    <row r="19" spans="1:11" ht="33" x14ac:dyDescent="0.35">
      <c r="A19" s="21">
        <v>8</v>
      </c>
      <c r="B19" s="23" t="s">
        <v>95</v>
      </c>
      <c r="C19" s="23"/>
      <c r="D19" s="23"/>
      <c r="E19" s="30"/>
      <c r="F19" s="21"/>
      <c r="G19" s="22"/>
      <c r="H19" s="23"/>
      <c r="I19" s="24"/>
      <c r="J19" s="23"/>
      <c r="K19" s="22"/>
    </row>
    <row r="20" spans="1:11" ht="33" x14ac:dyDescent="0.35">
      <c r="A20" s="21">
        <v>9</v>
      </c>
      <c r="B20" s="23" t="s">
        <v>96</v>
      </c>
      <c r="C20" s="23"/>
      <c r="D20" s="23"/>
      <c r="E20" s="30"/>
      <c r="F20" s="21"/>
      <c r="G20" s="22"/>
      <c r="H20" s="23"/>
      <c r="I20" s="24"/>
      <c r="J20" s="23"/>
      <c r="K20" s="22"/>
    </row>
    <row r="21" spans="1:11" ht="66" x14ac:dyDescent="0.35">
      <c r="A21" s="21">
        <v>10</v>
      </c>
      <c r="B21" s="23" t="s">
        <v>185</v>
      </c>
      <c r="C21" s="23"/>
      <c r="D21" s="23"/>
      <c r="E21" s="30"/>
      <c r="F21" s="21"/>
      <c r="G21" s="22"/>
      <c r="H21" s="23"/>
      <c r="I21" s="24"/>
      <c r="J21" s="23"/>
      <c r="K21" s="22"/>
    </row>
    <row r="22" spans="1:11" ht="33" x14ac:dyDescent="0.35">
      <c r="A22" s="21">
        <v>11</v>
      </c>
      <c r="B22" s="23" t="s">
        <v>97</v>
      </c>
      <c r="C22" s="23"/>
      <c r="D22" s="23"/>
      <c r="E22" s="30"/>
      <c r="F22" s="21"/>
      <c r="G22" s="22"/>
      <c r="H22" s="23"/>
      <c r="I22" s="23"/>
      <c r="J22" s="23"/>
      <c r="K22" s="23"/>
    </row>
  </sheetData>
  <mergeCells count="24">
    <mergeCell ref="J8:K8"/>
    <mergeCell ref="A6:A10"/>
    <mergeCell ref="B6:B10"/>
    <mergeCell ref="C6:C10"/>
    <mergeCell ref="D6:E6"/>
    <mergeCell ref="D7:E7"/>
    <mergeCell ref="D8:E8"/>
    <mergeCell ref="D9:D10"/>
    <mergeCell ref="A2:K2"/>
    <mergeCell ref="A3:K3"/>
    <mergeCell ref="A5:K5"/>
    <mergeCell ref="H9:H10"/>
    <mergeCell ref="J9:J10"/>
    <mergeCell ref="F9:F10"/>
    <mergeCell ref="E9:E10"/>
    <mergeCell ref="G9:G10"/>
    <mergeCell ref="I9:I10"/>
    <mergeCell ref="K9:K10"/>
    <mergeCell ref="F6:G6"/>
    <mergeCell ref="F7:G7"/>
    <mergeCell ref="F8:G8"/>
    <mergeCell ref="H6:I8"/>
    <mergeCell ref="J6:K6"/>
    <mergeCell ref="J7:K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workbookViewId="0">
      <selection activeCell="I7" sqref="I7"/>
    </sheetView>
  </sheetViews>
  <sheetFormatPr defaultRowHeight="14.5" x14ac:dyDescent="0.35"/>
  <cols>
    <col min="1" max="1" width="6.26953125" customWidth="1"/>
    <col min="2" max="2" width="34" customWidth="1"/>
  </cols>
  <sheetData>
    <row r="1" spans="1:11" ht="17.5" x14ac:dyDescent="0.35">
      <c r="A1" s="110" t="s">
        <v>147</v>
      </c>
      <c r="B1" s="110"/>
      <c r="C1" s="110"/>
      <c r="D1" s="110"/>
      <c r="E1" s="110"/>
      <c r="F1" s="110"/>
      <c r="G1" s="110"/>
      <c r="H1" s="110"/>
      <c r="I1" s="110"/>
      <c r="J1" s="110"/>
      <c r="K1" s="110"/>
    </row>
    <row r="2" spans="1:11" ht="18.5" thickBot="1" x14ac:dyDescent="0.4">
      <c r="A2" s="111" t="s">
        <v>99</v>
      </c>
      <c r="B2" s="111"/>
      <c r="C2" s="111"/>
      <c r="D2" s="111"/>
      <c r="E2" s="111"/>
      <c r="F2" s="111"/>
      <c r="G2" s="111"/>
      <c r="H2" s="111"/>
      <c r="I2" s="111"/>
      <c r="J2" s="111"/>
      <c r="K2" s="111"/>
    </row>
    <row r="3" spans="1:11" ht="17.5" customHeight="1" x14ac:dyDescent="0.35">
      <c r="A3" s="82" t="s">
        <v>1</v>
      </c>
      <c r="B3" s="82" t="s">
        <v>100</v>
      </c>
      <c r="C3" s="116" t="s">
        <v>146</v>
      </c>
      <c r="D3" s="112" t="s">
        <v>81</v>
      </c>
      <c r="E3" s="113"/>
      <c r="F3" s="112" t="s">
        <v>82</v>
      </c>
      <c r="G3" s="113"/>
      <c r="H3" s="85" t="s">
        <v>83</v>
      </c>
      <c r="I3" s="87"/>
      <c r="J3" s="85" t="s">
        <v>84</v>
      </c>
      <c r="K3" s="87"/>
    </row>
    <row r="4" spans="1:11" ht="34.9" customHeight="1" x14ac:dyDescent="0.35">
      <c r="A4" s="83"/>
      <c r="B4" s="83"/>
      <c r="C4" s="117"/>
      <c r="D4" s="114" t="s">
        <v>144</v>
      </c>
      <c r="E4" s="115"/>
      <c r="F4" s="114" t="s">
        <v>145</v>
      </c>
      <c r="G4" s="115"/>
      <c r="H4" s="88"/>
      <c r="I4" s="90"/>
      <c r="J4" s="88" t="s">
        <v>85</v>
      </c>
      <c r="K4" s="90"/>
    </row>
    <row r="5" spans="1:11" ht="17" thickBot="1" x14ac:dyDescent="0.4">
      <c r="A5" s="83"/>
      <c r="B5" s="83"/>
      <c r="C5" s="117"/>
      <c r="D5" s="106"/>
      <c r="E5" s="107"/>
      <c r="F5" s="106"/>
      <c r="G5" s="107"/>
      <c r="H5" s="91"/>
      <c r="I5" s="93"/>
      <c r="J5" s="91" t="s">
        <v>140</v>
      </c>
      <c r="K5" s="93"/>
    </row>
    <row r="6" spans="1:11" ht="35.5" customHeight="1" x14ac:dyDescent="0.35">
      <c r="A6" s="83"/>
      <c r="B6" s="83"/>
      <c r="C6" s="117"/>
      <c r="D6" s="108" t="s">
        <v>86</v>
      </c>
      <c r="E6" s="10" t="s">
        <v>87</v>
      </c>
      <c r="F6" s="108" t="s">
        <v>86</v>
      </c>
      <c r="G6" s="10" t="s">
        <v>87</v>
      </c>
      <c r="H6" s="108" t="s">
        <v>86</v>
      </c>
      <c r="I6" s="10" t="s">
        <v>87</v>
      </c>
      <c r="J6" s="108" t="s">
        <v>86</v>
      </c>
      <c r="K6" s="10" t="s">
        <v>87</v>
      </c>
    </row>
    <row r="7" spans="1:11" ht="35.5" thickBot="1" x14ac:dyDescent="0.4">
      <c r="A7" s="84"/>
      <c r="B7" s="84"/>
      <c r="C7" s="118"/>
      <c r="D7" s="109"/>
      <c r="E7" s="8" t="s">
        <v>88</v>
      </c>
      <c r="F7" s="109"/>
      <c r="G7" s="8" t="s">
        <v>88</v>
      </c>
      <c r="H7" s="109"/>
      <c r="I7" s="8" t="s">
        <v>88</v>
      </c>
      <c r="J7" s="109"/>
      <c r="K7" s="8" t="s">
        <v>88</v>
      </c>
    </row>
    <row r="8" spans="1:11" s="35" customFormat="1" ht="84.65" customHeight="1" thickBot="1" x14ac:dyDescent="0.4">
      <c r="A8" s="31">
        <v>1</v>
      </c>
      <c r="B8" s="32" t="s">
        <v>148</v>
      </c>
      <c r="C8" s="33"/>
      <c r="D8" s="33"/>
      <c r="E8" s="34"/>
      <c r="F8" s="33"/>
      <c r="G8" s="34"/>
      <c r="H8" s="33"/>
      <c r="I8" s="34"/>
      <c r="J8" s="33"/>
      <c r="K8" s="34"/>
    </row>
    <row r="9" spans="1:11" s="35" customFormat="1" ht="81" customHeight="1" thickBot="1" x14ac:dyDescent="0.4">
      <c r="A9" s="31">
        <v>2</v>
      </c>
      <c r="B9" s="36" t="s">
        <v>149</v>
      </c>
      <c r="C9" s="33"/>
      <c r="D9" s="33"/>
      <c r="E9" s="37"/>
      <c r="F9" s="33"/>
      <c r="G9" s="34"/>
      <c r="H9" s="33"/>
      <c r="I9" s="34"/>
      <c r="J9" s="33"/>
      <c r="K9" s="34"/>
    </row>
    <row r="10" spans="1:11" s="35" customFormat="1" ht="102.65" customHeight="1" thickBot="1" x14ac:dyDescent="0.4">
      <c r="A10" s="38">
        <v>2.1</v>
      </c>
      <c r="B10" s="33" t="s">
        <v>150</v>
      </c>
      <c r="C10" s="33"/>
      <c r="D10" s="33"/>
      <c r="E10" s="33"/>
      <c r="F10" s="33"/>
      <c r="G10" s="34"/>
      <c r="H10" s="33"/>
      <c r="I10" s="34"/>
      <c r="J10" s="33"/>
      <c r="K10" s="34"/>
    </row>
    <row r="11" spans="1:11" s="35" customFormat="1" ht="80.5" customHeight="1" thickBot="1" x14ac:dyDescent="0.4">
      <c r="A11" s="38">
        <v>2.2000000000000002</v>
      </c>
      <c r="B11" s="33" t="s">
        <v>151</v>
      </c>
      <c r="C11" s="33"/>
      <c r="D11" s="33"/>
      <c r="E11" s="33"/>
      <c r="F11" s="33"/>
      <c r="G11" s="34"/>
      <c r="H11" s="33"/>
      <c r="I11" s="34"/>
      <c r="J11" s="33"/>
      <c r="K11" s="34"/>
    </row>
    <row r="12" spans="1:11" s="35" customFormat="1" ht="96.65" customHeight="1" thickBot="1" x14ac:dyDescent="0.4">
      <c r="A12" s="38">
        <v>2.2999999999999998</v>
      </c>
      <c r="B12" s="44" t="s">
        <v>152</v>
      </c>
      <c r="C12" s="33"/>
      <c r="D12" s="33"/>
      <c r="E12" s="33"/>
      <c r="F12" s="33"/>
      <c r="G12" s="34"/>
      <c r="H12" s="33"/>
      <c r="I12" s="34"/>
      <c r="J12" s="33"/>
      <c r="K12" s="34"/>
    </row>
    <row r="13" spans="1:11" s="35" customFormat="1" ht="79.900000000000006" customHeight="1" thickBot="1" x14ac:dyDescent="0.4">
      <c r="A13" s="38">
        <v>2.4</v>
      </c>
      <c r="B13" s="33" t="s">
        <v>153</v>
      </c>
      <c r="C13" s="33"/>
      <c r="D13" s="33"/>
      <c r="E13" s="37"/>
      <c r="F13" s="33"/>
      <c r="G13" s="34"/>
      <c r="H13" s="33"/>
      <c r="I13" s="34"/>
      <c r="J13" s="33"/>
      <c r="K13" s="34"/>
    </row>
    <row r="14" spans="1:11" s="35" customFormat="1" ht="49.9" customHeight="1" thickBot="1" x14ac:dyDescent="0.4">
      <c r="A14" s="39">
        <v>2.5</v>
      </c>
      <c r="B14" s="40" t="s">
        <v>154</v>
      </c>
      <c r="C14" s="41"/>
      <c r="D14" s="41"/>
      <c r="E14" s="37"/>
      <c r="F14" s="33"/>
      <c r="G14" s="34"/>
      <c r="H14" s="41"/>
      <c r="I14" s="34"/>
      <c r="J14" s="41"/>
      <c r="K14" s="34"/>
    </row>
    <row r="15" spans="1:11" s="35" customFormat="1" ht="52.9" customHeight="1" thickBot="1" x14ac:dyDescent="0.4">
      <c r="A15" s="38">
        <v>2.6</v>
      </c>
      <c r="B15" s="33" t="s">
        <v>101</v>
      </c>
      <c r="C15" s="42"/>
      <c r="D15" s="42"/>
      <c r="E15" s="33"/>
      <c r="F15" s="33"/>
      <c r="G15" s="34"/>
      <c r="H15" s="42"/>
      <c r="I15" s="34"/>
      <c r="J15" s="42"/>
      <c r="K15" s="34"/>
    </row>
    <row r="16" spans="1:11" s="35" customFormat="1" ht="49.9" customHeight="1" thickBot="1" x14ac:dyDescent="0.4">
      <c r="A16" s="39" t="s">
        <v>10</v>
      </c>
      <c r="B16" s="42" t="s">
        <v>102</v>
      </c>
      <c r="C16" s="42"/>
      <c r="D16" s="42"/>
      <c r="E16" s="33"/>
      <c r="F16" s="33"/>
      <c r="G16" s="34"/>
      <c r="H16" s="42"/>
      <c r="I16" s="34"/>
      <c r="J16" s="42"/>
      <c r="K16" s="34"/>
    </row>
    <row r="17" spans="1:11" s="35" customFormat="1" ht="49.9" customHeight="1" thickBot="1" x14ac:dyDescent="0.4">
      <c r="A17" s="39" t="s">
        <v>10</v>
      </c>
      <c r="B17" s="42" t="s">
        <v>103</v>
      </c>
      <c r="C17" s="42"/>
      <c r="D17" s="42"/>
      <c r="E17" s="33"/>
      <c r="F17" s="33"/>
      <c r="G17" s="34"/>
      <c r="H17" s="42"/>
      <c r="I17" s="34"/>
      <c r="J17" s="42"/>
      <c r="K17" s="34"/>
    </row>
    <row r="18" spans="1:11" s="35" customFormat="1" ht="49.9" customHeight="1" thickBot="1" x14ac:dyDescent="0.4">
      <c r="A18" s="31">
        <v>3</v>
      </c>
      <c r="B18" s="36" t="s">
        <v>155</v>
      </c>
      <c r="C18" s="33"/>
      <c r="D18" s="33"/>
      <c r="E18" s="33"/>
      <c r="F18" s="33"/>
      <c r="G18" s="34"/>
      <c r="H18" s="33"/>
      <c r="I18" s="34"/>
      <c r="J18" s="33"/>
      <c r="K18" s="34"/>
    </row>
    <row r="19" spans="1:11" s="35" customFormat="1" ht="76.900000000000006" customHeight="1" thickBot="1" x14ac:dyDescent="0.4">
      <c r="A19" s="38">
        <v>3.1</v>
      </c>
      <c r="B19" s="33" t="s">
        <v>156</v>
      </c>
      <c r="C19" s="33"/>
      <c r="D19" s="33"/>
      <c r="E19" s="33"/>
      <c r="F19" s="33"/>
      <c r="G19" s="34"/>
      <c r="H19" s="33"/>
      <c r="I19" s="34"/>
      <c r="J19" s="33"/>
      <c r="K19" s="34"/>
    </row>
    <row r="20" spans="1:11" s="35" customFormat="1" ht="49.9" customHeight="1" thickBot="1" x14ac:dyDescent="0.4">
      <c r="A20" s="31">
        <v>3.2</v>
      </c>
      <c r="B20" s="36" t="s">
        <v>157</v>
      </c>
      <c r="C20" s="33"/>
      <c r="D20" s="33"/>
      <c r="E20" s="33"/>
      <c r="F20" s="33"/>
      <c r="G20" s="34"/>
      <c r="H20" s="33"/>
      <c r="I20" s="34"/>
      <c r="J20" s="33"/>
      <c r="K20" s="34"/>
    </row>
    <row r="21" spans="1:11" s="35" customFormat="1" ht="81.650000000000006" customHeight="1" thickBot="1" x14ac:dyDescent="0.4">
      <c r="A21" s="31">
        <v>4</v>
      </c>
      <c r="B21" s="36" t="s">
        <v>158</v>
      </c>
      <c r="C21" s="33"/>
      <c r="D21" s="33"/>
      <c r="E21" s="33"/>
      <c r="F21" s="33"/>
      <c r="G21" s="34"/>
      <c r="H21" s="33"/>
      <c r="I21" s="34"/>
      <c r="J21" s="33"/>
      <c r="K21" s="34"/>
    </row>
    <row r="22" spans="1:11" s="35" customFormat="1" ht="54" customHeight="1" thickBot="1" x14ac:dyDescent="0.4">
      <c r="A22" s="38">
        <v>4.0999999999999996</v>
      </c>
      <c r="B22" s="33" t="s">
        <v>159</v>
      </c>
      <c r="C22" s="33"/>
      <c r="D22" s="33"/>
      <c r="E22" s="33"/>
      <c r="F22" s="33"/>
      <c r="G22" s="34"/>
      <c r="H22" s="33"/>
      <c r="I22" s="34"/>
      <c r="J22" s="33"/>
      <c r="K22" s="34"/>
    </row>
    <row r="23" spans="1:11" s="35" customFormat="1" ht="97.9" customHeight="1" thickBot="1" x14ac:dyDescent="0.4">
      <c r="A23" s="38">
        <v>4.2</v>
      </c>
      <c r="B23" s="33" t="s">
        <v>160</v>
      </c>
      <c r="C23" s="33"/>
      <c r="D23" s="33"/>
      <c r="E23" s="33"/>
      <c r="F23" s="33"/>
      <c r="G23" s="34"/>
      <c r="H23" s="33"/>
      <c r="I23" s="34"/>
      <c r="J23" s="33"/>
      <c r="K23" s="34"/>
    </row>
    <row r="24" spans="1:11" s="35" customFormat="1" ht="81.650000000000006" customHeight="1" thickBot="1" x14ac:dyDescent="0.4">
      <c r="A24" s="38">
        <v>4.3</v>
      </c>
      <c r="B24" s="33" t="s">
        <v>161</v>
      </c>
      <c r="C24" s="33"/>
      <c r="D24" s="33"/>
      <c r="E24" s="33"/>
      <c r="F24" s="33"/>
      <c r="G24" s="34"/>
      <c r="H24" s="33"/>
      <c r="I24" s="34"/>
      <c r="J24" s="33"/>
      <c r="K24" s="34"/>
    </row>
    <row r="25" spans="1:11" s="35" customFormat="1" ht="70.900000000000006" customHeight="1" thickBot="1" x14ac:dyDescent="0.4">
      <c r="A25" s="31">
        <v>5</v>
      </c>
      <c r="B25" s="36" t="s">
        <v>167</v>
      </c>
      <c r="C25" s="33"/>
      <c r="D25" s="33"/>
      <c r="E25" s="33"/>
      <c r="F25" s="33"/>
      <c r="G25" s="34"/>
      <c r="H25" s="33"/>
      <c r="I25" s="34"/>
      <c r="J25" s="33"/>
      <c r="K25" s="34"/>
    </row>
    <row r="26" spans="1:11" s="35" customFormat="1" ht="91.9" customHeight="1" thickBot="1" x14ac:dyDescent="0.4">
      <c r="A26" s="38">
        <v>5.0999999999999996</v>
      </c>
      <c r="B26" s="33" t="s">
        <v>162</v>
      </c>
      <c r="C26" s="33"/>
      <c r="D26" s="33"/>
      <c r="E26" s="33"/>
      <c r="F26" s="33"/>
      <c r="G26" s="34"/>
      <c r="H26" s="33"/>
      <c r="I26" s="34"/>
      <c r="J26" s="33"/>
      <c r="K26" s="34"/>
    </row>
    <row r="27" spans="1:11" s="35" customFormat="1" ht="136.15" customHeight="1" thickBot="1" x14ac:dyDescent="0.4">
      <c r="A27" s="38">
        <v>5.2</v>
      </c>
      <c r="B27" s="33" t="s">
        <v>163</v>
      </c>
      <c r="C27" s="33"/>
      <c r="D27" s="33"/>
      <c r="E27" s="33"/>
      <c r="F27" s="33"/>
      <c r="G27" s="34"/>
      <c r="H27" s="33"/>
      <c r="I27" s="34"/>
      <c r="J27" s="33"/>
      <c r="K27" s="34"/>
    </row>
    <row r="28" spans="1:11" s="35" customFormat="1" ht="74.5" customHeight="1" thickBot="1" x14ac:dyDescent="0.4">
      <c r="A28" s="38">
        <v>5.3</v>
      </c>
      <c r="B28" s="33" t="s">
        <v>164</v>
      </c>
      <c r="C28" s="33"/>
      <c r="D28" s="33"/>
      <c r="E28" s="33"/>
      <c r="F28" s="33"/>
      <c r="G28" s="34"/>
      <c r="H28" s="33"/>
      <c r="I28" s="34"/>
      <c r="J28" s="33"/>
      <c r="K28" s="34"/>
    </row>
    <row r="29" spans="1:11" s="35" customFormat="1" ht="136.15" customHeight="1" thickBot="1" x14ac:dyDescent="0.4">
      <c r="A29" s="38">
        <v>5.4</v>
      </c>
      <c r="B29" s="33" t="s">
        <v>165</v>
      </c>
      <c r="C29" s="33"/>
      <c r="D29" s="33"/>
      <c r="E29" s="33"/>
      <c r="F29" s="33"/>
      <c r="G29" s="34"/>
      <c r="H29" s="33"/>
      <c r="I29" s="34"/>
      <c r="J29" s="33"/>
      <c r="K29" s="34"/>
    </row>
    <row r="30" spans="1:11" s="35" customFormat="1" ht="68.5" customHeight="1" thickBot="1" x14ac:dyDescent="0.4">
      <c r="A30" s="38">
        <v>5.5</v>
      </c>
      <c r="B30" s="33" t="s">
        <v>166</v>
      </c>
      <c r="C30" s="33"/>
      <c r="D30" s="33"/>
      <c r="E30" s="33"/>
      <c r="F30" s="33"/>
      <c r="G30" s="34"/>
      <c r="H30" s="33"/>
      <c r="I30" s="34"/>
      <c r="J30" s="33"/>
      <c r="K30" s="34"/>
    </row>
    <row r="31" spans="1:11" s="35" customFormat="1" ht="104.5" customHeight="1" thickBot="1" x14ac:dyDescent="0.4">
      <c r="A31" s="38">
        <v>6</v>
      </c>
      <c r="B31" s="33" t="s">
        <v>168</v>
      </c>
      <c r="C31" s="33"/>
      <c r="D31" s="33"/>
      <c r="E31" s="33"/>
      <c r="F31" s="33"/>
      <c r="G31" s="34"/>
      <c r="H31" s="33"/>
      <c r="I31" s="34"/>
      <c r="J31" s="33"/>
      <c r="K31" s="34"/>
    </row>
    <row r="32" spans="1:11" s="35" customFormat="1" ht="110.5" customHeight="1" thickBot="1" x14ac:dyDescent="0.4">
      <c r="A32" s="38">
        <v>6.1</v>
      </c>
      <c r="B32" s="33" t="s">
        <v>169</v>
      </c>
      <c r="C32" s="33"/>
      <c r="D32" s="33"/>
      <c r="E32" s="33"/>
      <c r="F32" s="33"/>
      <c r="G32" s="34"/>
      <c r="H32" s="33"/>
      <c r="I32" s="34"/>
      <c r="J32" s="33"/>
      <c r="K32" s="34"/>
    </row>
    <row r="33" spans="1:11" s="35" customFormat="1" ht="126.65" customHeight="1" thickBot="1" x14ac:dyDescent="0.4">
      <c r="A33" s="38">
        <v>6.2</v>
      </c>
      <c r="B33" s="33" t="s">
        <v>170</v>
      </c>
      <c r="C33" s="33"/>
      <c r="D33" s="33"/>
      <c r="E33" s="33"/>
      <c r="F33" s="33"/>
      <c r="G33" s="34"/>
      <c r="H33" s="33"/>
      <c r="I33" s="34"/>
      <c r="J33" s="33"/>
      <c r="K33" s="34"/>
    </row>
    <row r="34" spans="1:11" s="35" customFormat="1" ht="84" customHeight="1" thickBot="1" x14ac:dyDescent="0.4">
      <c r="A34" s="31">
        <v>7</v>
      </c>
      <c r="B34" s="36" t="s">
        <v>171</v>
      </c>
      <c r="C34" s="33"/>
      <c r="D34" s="33"/>
      <c r="E34" s="33"/>
      <c r="F34" s="33"/>
      <c r="G34" s="34"/>
      <c r="H34" s="33"/>
      <c r="I34" s="34"/>
      <c r="J34" s="33"/>
      <c r="K34" s="34"/>
    </row>
    <row r="35" spans="1:11" s="35" customFormat="1" ht="58.15" customHeight="1" thickBot="1" x14ac:dyDescent="0.4">
      <c r="A35" s="38">
        <v>7.1</v>
      </c>
      <c r="B35" s="33" t="s">
        <v>172</v>
      </c>
      <c r="C35" s="33"/>
      <c r="D35" s="33"/>
      <c r="E35" s="33"/>
      <c r="F35" s="33"/>
      <c r="G35" s="34"/>
      <c r="H35" s="33"/>
      <c r="I35" s="34"/>
      <c r="J35" s="33"/>
      <c r="K35" s="34"/>
    </row>
    <row r="36" spans="1:11" s="35" customFormat="1" ht="84" customHeight="1" thickBot="1" x14ac:dyDescent="0.4">
      <c r="A36" s="38">
        <v>7.2</v>
      </c>
      <c r="B36" s="33" t="s">
        <v>173</v>
      </c>
      <c r="C36" s="33"/>
      <c r="D36" s="33"/>
      <c r="E36" s="33"/>
      <c r="F36" s="33"/>
      <c r="G36" s="34"/>
      <c r="H36" s="33"/>
      <c r="I36" s="34"/>
      <c r="J36" s="33"/>
      <c r="K36" s="34"/>
    </row>
    <row r="37" spans="1:11" s="35" customFormat="1" ht="84" customHeight="1" thickBot="1" x14ac:dyDescent="0.4">
      <c r="A37" s="38">
        <v>7.3</v>
      </c>
      <c r="B37" s="33" t="s">
        <v>174</v>
      </c>
      <c r="C37" s="33"/>
      <c r="D37" s="33"/>
      <c r="E37" s="33"/>
      <c r="F37" s="33"/>
      <c r="G37" s="34"/>
      <c r="H37" s="33"/>
      <c r="I37" s="34"/>
      <c r="J37" s="33"/>
      <c r="K37" s="34"/>
    </row>
    <row r="38" spans="1:11" s="35" customFormat="1" ht="84" customHeight="1" thickBot="1" x14ac:dyDescent="0.4">
      <c r="A38" s="38">
        <v>7.4</v>
      </c>
      <c r="B38" s="33" t="s">
        <v>175</v>
      </c>
      <c r="C38" s="33"/>
      <c r="D38" s="33"/>
      <c r="E38" s="33"/>
      <c r="F38" s="33"/>
      <c r="G38" s="34"/>
      <c r="H38" s="33"/>
      <c r="I38" s="34"/>
      <c r="J38" s="33"/>
      <c r="K38" s="34"/>
    </row>
    <row r="39" spans="1:11" s="35" customFormat="1" ht="102" customHeight="1" thickBot="1" x14ac:dyDescent="0.4">
      <c r="A39" s="38">
        <v>7.5</v>
      </c>
      <c r="B39" s="33" t="s">
        <v>176</v>
      </c>
      <c r="C39" s="33"/>
      <c r="D39" s="33"/>
      <c r="E39" s="33"/>
      <c r="F39" s="33"/>
      <c r="G39" s="34"/>
      <c r="H39" s="33"/>
      <c r="I39" s="34"/>
      <c r="J39" s="33"/>
      <c r="K39" s="34"/>
    </row>
    <row r="40" spans="1:11" s="35" customFormat="1" ht="49.9" customHeight="1" thickBot="1" x14ac:dyDescent="0.4">
      <c r="A40" s="31">
        <v>8</v>
      </c>
      <c r="B40" s="36" t="s">
        <v>177</v>
      </c>
      <c r="C40" s="42"/>
      <c r="D40" s="42"/>
      <c r="E40" s="33"/>
      <c r="F40" s="33"/>
      <c r="G40" s="34"/>
      <c r="H40" s="42"/>
      <c r="I40" s="34"/>
      <c r="J40" s="42"/>
      <c r="K40" s="34"/>
    </row>
    <row r="41" spans="1:11" s="35" customFormat="1" ht="49.9" customHeight="1" thickBot="1" x14ac:dyDescent="0.4">
      <c r="A41" s="38">
        <v>8.1</v>
      </c>
      <c r="B41" s="33" t="s">
        <v>178</v>
      </c>
      <c r="C41" s="42"/>
      <c r="D41" s="42"/>
      <c r="E41" s="33"/>
      <c r="F41" s="33"/>
      <c r="G41" s="34"/>
      <c r="H41" s="42"/>
      <c r="I41" s="34"/>
      <c r="J41" s="42"/>
      <c r="K41" s="34"/>
    </row>
    <row r="42" spans="1:11" s="35" customFormat="1" ht="61.15" customHeight="1" thickBot="1" x14ac:dyDescent="0.4">
      <c r="A42" s="38" t="s">
        <v>186</v>
      </c>
      <c r="B42" s="33" t="s">
        <v>179</v>
      </c>
      <c r="C42" s="42"/>
      <c r="D42" s="42"/>
      <c r="E42" s="33"/>
      <c r="F42" s="33"/>
      <c r="G42" s="34"/>
      <c r="H42" s="42"/>
      <c r="I42" s="34"/>
      <c r="J42" s="42"/>
      <c r="K42" s="34"/>
    </row>
    <row r="43" spans="1:11" s="35" customFormat="1" ht="104.5" customHeight="1" thickBot="1" x14ac:dyDescent="0.4">
      <c r="A43" s="31">
        <v>9</v>
      </c>
      <c r="B43" s="36" t="s">
        <v>180</v>
      </c>
      <c r="C43" s="33"/>
      <c r="D43" s="33"/>
      <c r="E43" s="37"/>
      <c r="F43" s="33"/>
      <c r="G43" s="34"/>
      <c r="H43" s="33"/>
      <c r="I43" s="34"/>
      <c r="J43" s="33"/>
      <c r="K43" s="34"/>
    </row>
    <row r="44" spans="1:11" s="35" customFormat="1" ht="67.900000000000006" customHeight="1" thickBot="1" x14ac:dyDescent="0.4">
      <c r="A44" s="38">
        <v>9.1</v>
      </c>
      <c r="B44" s="33" t="s">
        <v>181</v>
      </c>
      <c r="C44" s="33"/>
      <c r="D44" s="33"/>
      <c r="E44" s="33"/>
      <c r="F44" s="33"/>
      <c r="G44" s="34"/>
      <c r="H44" s="33"/>
      <c r="I44" s="34"/>
      <c r="J44" s="33"/>
      <c r="K44" s="34"/>
    </row>
    <row r="45" spans="1:11" s="35" customFormat="1" ht="90.65" customHeight="1" thickBot="1" x14ac:dyDescent="0.4">
      <c r="A45" s="38">
        <v>9.1999999999999993</v>
      </c>
      <c r="B45" s="33" t="s">
        <v>182</v>
      </c>
      <c r="C45" s="33"/>
      <c r="D45" s="33"/>
      <c r="E45" s="33"/>
      <c r="F45" s="33"/>
      <c r="G45" s="34"/>
      <c r="H45" s="33"/>
      <c r="I45" s="34"/>
      <c r="J45" s="33"/>
      <c r="K45" s="34"/>
    </row>
    <row r="46" spans="1:11" s="35" customFormat="1" ht="59.5" customHeight="1" thickBot="1" x14ac:dyDescent="0.4">
      <c r="A46" s="38">
        <v>9.3000000000000007</v>
      </c>
      <c r="B46" s="33" t="s">
        <v>183</v>
      </c>
      <c r="C46" s="33"/>
      <c r="D46" s="33"/>
      <c r="E46" s="43"/>
      <c r="F46" s="33"/>
      <c r="G46" s="34"/>
      <c r="H46" s="33"/>
      <c r="I46" s="34"/>
      <c r="J46" s="33"/>
      <c r="K46" s="34"/>
    </row>
    <row r="47" spans="1:11" s="35" customFormat="1" ht="15.5" x14ac:dyDescent="0.35"/>
    <row r="48" spans="1:11" s="35" customFormat="1" ht="15.5" x14ac:dyDescent="0.35"/>
  </sheetData>
  <mergeCells count="19">
    <mergeCell ref="D4:E4"/>
    <mergeCell ref="D5:E5"/>
    <mergeCell ref="D6:D7"/>
    <mergeCell ref="F6:F7"/>
    <mergeCell ref="H6:H7"/>
    <mergeCell ref="J6:J7"/>
    <mergeCell ref="A1:K1"/>
    <mergeCell ref="A2:K2"/>
    <mergeCell ref="F3:G3"/>
    <mergeCell ref="F4:G4"/>
    <mergeCell ref="F5:G5"/>
    <mergeCell ref="H3:I5"/>
    <mergeCell ref="J3:K3"/>
    <mergeCell ref="J4:K4"/>
    <mergeCell ref="J5:K5"/>
    <mergeCell ref="A3:A7"/>
    <mergeCell ref="B3:B7"/>
    <mergeCell ref="C3:C7"/>
    <mergeCell ref="D3:E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opLeftCell="A5" zoomScaleNormal="100" workbookViewId="0">
      <selection activeCell="J7" sqref="J7"/>
    </sheetView>
  </sheetViews>
  <sheetFormatPr defaultRowHeight="14.5" x14ac:dyDescent="0.35"/>
  <cols>
    <col min="1" max="1" width="5" bestFit="1" customWidth="1"/>
    <col min="2" max="2" width="23.453125" customWidth="1"/>
    <col min="3" max="3" width="14" customWidth="1"/>
    <col min="4" max="4" width="16.7265625" customWidth="1"/>
    <col min="5" max="5" width="17.81640625" style="50" customWidth="1"/>
    <col min="6" max="6" width="19.26953125" customWidth="1"/>
  </cols>
  <sheetData>
    <row r="1" spans="1:6" ht="36.75" customHeight="1" x14ac:dyDescent="0.35">
      <c r="A1" s="119" t="s">
        <v>193</v>
      </c>
      <c r="B1" s="119"/>
      <c r="C1" s="119"/>
      <c r="D1" s="119"/>
      <c r="E1" s="119"/>
      <c r="F1" s="119"/>
    </row>
    <row r="2" spans="1:6" ht="36.75" customHeight="1" x14ac:dyDescent="0.35">
      <c r="A2" s="80" t="s">
        <v>191</v>
      </c>
      <c r="B2" s="80"/>
      <c r="C2" s="80"/>
      <c r="D2" s="80"/>
      <c r="E2" s="80"/>
      <c r="F2" s="80"/>
    </row>
    <row r="3" spans="1:6" ht="18" x14ac:dyDescent="0.35">
      <c r="A3" s="120" t="s">
        <v>99</v>
      </c>
      <c r="B3" s="120"/>
      <c r="C3" s="120"/>
      <c r="D3" s="120"/>
      <c r="E3" s="120"/>
      <c r="F3" s="120"/>
    </row>
    <row r="4" spans="1:6" s="50" customFormat="1" ht="52.5" x14ac:dyDescent="0.35">
      <c r="A4" s="63" t="s">
        <v>1</v>
      </c>
      <c r="B4" s="63" t="s">
        <v>104</v>
      </c>
      <c r="C4" s="63" t="s">
        <v>130</v>
      </c>
      <c r="D4" s="63" t="s">
        <v>187</v>
      </c>
      <c r="E4" s="63" t="s">
        <v>83</v>
      </c>
      <c r="F4" s="63" t="s">
        <v>189</v>
      </c>
    </row>
    <row r="5" spans="1:6" ht="17.5" x14ac:dyDescent="0.35">
      <c r="A5" s="58"/>
      <c r="B5" s="61" t="s">
        <v>105</v>
      </c>
      <c r="C5" s="64">
        <f>C6+C9+C13+C14+C15+C16</f>
        <v>34083.000350000002</v>
      </c>
      <c r="D5" s="64">
        <f t="shared" ref="D5:F5" si="0">D6+D9+D13+D14+D15+D16</f>
        <v>120283.99575999999</v>
      </c>
      <c r="E5" s="64">
        <f t="shared" si="0"/>
        <v>2140750</v>
      </c>
      <c r="F5" s="64">
        <f t="shared" si="0"/>
        <v>208544</v>
      </c>
    </row>
    <row r="6" spans="1:6" ht="35" x14ac:dyDescent="0.35">
      <c r="A6" s="58" t="s">
        <v>4</v>
      </c>
      <c r="B6" s="61" t="s">
        <v>106</v>
      </c>
      <c r="C6" s="64">
        <f>C7+C8</f>
        <v>0</v>
      </c>
      <c r="D6" s="64">
        <f t="shared" ref="D6" si="1">D7+D8</f>
        <v>0</v>
      </c>
      <c r="E6" s="64">
        <f>E7+E8</f>
        <v>1261740</v>
      </c>
      <c r="F6" s="64">
        <f>F7+F8</f>
        <v>41366</v>
      </c>
    </row>
    <row r="7" spans="1:6" ht="18" x14ac:dyDescent="0.4">
      <c r="A7" s="56">
        <v>1</v>
      </c>
      <c r="B7" s="59" t="s">
        <v>188</v>
      </c>
      <c r="C7" s="65"/>
      <c r="D7" s="65"/>
      <c r="E7" s="67">
        <v>1225170</v>
      </c>
      <c r="F7" s="65">
        <v>36018</v>
      </c>
    </row>
    <row r="8" spans="1:6" ht="18" x14ac:dyDescent="0.4">
      <c r="A8" s="56">
        <v>2</v>
      </c>
      <c r="B8" s="59" t="s">
        <v>107</v>
      </c>
      <c r="C8" s="65"/>
      <c r="D8" s="65"/>
      <c r="E8" s="67">
        <v>36570</v>
      </c>
      <c r="F8" s="65">
        <v>5348</v>
      </c>
    </row>
    <row r="9" spans="1:6" ht="35" x14ac:dyDescent="0.35">
      <c r="A9" s="58" t="s">
        <v>16</v>
      </c>
      <c r="B9" s="61" t="s">
        <v>108</v>
      </c>
      <c r="C9" s="64">
        <f>C10+C11+C12</f>
        <v>1772</v>
      </c>
      <c r="D9" s="64">
        <f t="shared" ref="D9:F9" si="2">D10+D11+D12</f>
        <v>2975.3240000000001</v>
      </c>
      <c r="E9" s="64">
        <f t="shared" si="2"/>
        <v>124780</v>
      </c>
      <c r="F9" s="64">
        <f t="shared" si="2"/>
        <v>78523</v>
      </c>
    </row>
    <row r="10" spans="1:6" ht="18" x14ac:dyDescent="0.4">
      <c r="A10" s="56">
        <v>1</v>
      </c>
      <c r="B10" s="59" t="s">
        <v>109</v>
      </c>
      <c r="C10" s="65"/>
      <c r="D10" s="65"/>
      <c r="E10" s="67">
        <v>10000</v>
      </c>
      <c r="F10" s="65">
        <v>36683</v>
      </c>
    </row>
    <row r="11" spans="1:6" ht="18" x14ac:dyDescent="0.4">
      <c r="A11" s="56">
        <v>2</v>
      </c>
      <c r="B11" s="59" t="s">
        <v>75</v>
      </c>
      <c r="C11" s="65">
        <v>352</v>
      </c>
      <c r="D11" s="65">
        <v>1260.3240000000001</v>
      </c>
      <c r="E11" s="67">
        <v>107780</v>
      </c>
      <c r="F11" s="65">
        <v>41340</v>
      </c>
    </row>
    <row r="12" spans="1:6" ht="18" x14ac:dyDescent="0.35">
      <c r="A12" s="56">
        <v>3</v>
      </c>
      <c r="B12" s="59" t="s">
        <v>110</v>
      </c>
      <c r="C12" s="65">
        <v>1420</v>
      </c>
      <c r="D12" s="65">
        <v>1715</v>
      </c>
      <c r="E12" s="65">
        <v>7000</v>
      </c>
      <c r="F12" s="65">
        <v>500</v>
      </c>
    </row>
    <row r="13" spans="1:6" ht="17.5" x14ac:dyDescent="0.35">
      <c r="A13" s="58" t="s">
        <v>22</v>
      </c>
      <c r="B13" s="61" t="s">
        <v>111</v>
      </c>
      <c r="C13" s="64">
        <v>18580.000349999998</v>
      </c>
      <c r="D13" s="64">
        <v>98841.671759999997</v>
      </c>
      <c r="E13" s="66">
        <v>605590</v>
      </c>
      <c r="F13" s="64">
        <f>41270+17665</f>
        <v>58935</v>
      </c>
    </row>
    <row r="14" spans="1:6" ht="17.5" x14ac:dyDescent="0.35">
      <c r="A14" s="58" t="s">
        <v>25</v>
      </c>
      <c r="B14" s="61" t="s">
        <v>112</v>
      </c>
      <c r="C14" s="64">
        <v>12531</v>
      </c>
      <c r="D14" s="64">
        <v>15000</v>
      </c>
      <c r="E14" s="66">
        <v>78100</v>
      </c>
      <c r="F14" s="64">
        <v>18500</v>
      </c>
    </row>
    <row r="15" spans="1:6" ht="17.5" x14ac:dyDescent="0.35">
      <c r="A15" s="58" t="s">
        <v>113</v>
      </c>
      <c r="B15" s="61" t="s">
        <v>114</v>
      </c>
      <c r="C15" s="64">
        <v>1200</v>
      </c>
      <c r="D15" s="64">
        <v>3200</v>
      </c>
      <c r="E15" s="66">
        <v>37440</v>
      </c>
      <c r="F15" s="64">
        <v>7000</v>
      </c>
    </row>
    <row r="16" spans="1:6" ht="17.5" x14ac:dyDescent="0.35">
      <c r="A16" s="58" t="s">
        <v>115</v>
      </c>
      <c r="B16" s="61" t="s">
        <v>116</v>
      </c>
      <c r="C16" s="66">
        <f>C17+C18</f>
        <v>0</v>
      </c>
      <c r="D16" s="66">
        <f t="shared" ref="D16:F16" si="3">D17+D18</f>
        <v>267</v>
      </c>
      <c r="E16" s="66">
        <f t="shared" si="3"/>
        <v>33100</v>
      </c>
      <c r="F16" s="66">
        <f t="shared" si="3"/>
        <v>4220</v>
      </c>
    </row>
    <row r="17" spans="1:6" ht="18" x14ac:dyDescent="0.35">
      <c r="A17" s="56">
        <v>1</v>
      </c>
      <c r="B17" s="59" t="s">
        <v>117</v>
      </c>
      <c r="C17" s="65"/>
      <c r="D17" s="65"/>
      <c r="E17" s="65"/>
      <c r="F17" s="65"/>
    </row>
    <row r="18" spans="1:6" ht="36" x14ac:dyDescent="0.35">
      <c r="A18" s="56">
        <v>2</v>
      </c>
      <c r="B18" s="59" t="s">
        <v>118</v>
      </c>
      <c r="C18" s="62"/>
      <c r="D18" s="62">
        <v>267</v>
      </c>
      <c r="E18" s="68">
        <v>33100</v>
      </c>
      <c r="F18" s="62">
        <v>4220</v>
      </c>
    </row>
  </sheetData>
  <mergeCells count="3">
    <mergeCell ref="A1:F1"/>
    <mergeCell ref="A3:F3"/>
    <mergeCell ref="A2:F2"/>
  </mergeCells>
  <pageMargins left="0.2" right="0.2"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F14" sqref="F14"/>
    </sheetView>
  </sheetViews>
  <sheetFormatPr defaultRowHeight="14.5" x14ac:dyDescent="0.35"/>
  <cols>
    <col min="1" max="1" width="6.7265625" customWidth="1"/>
    <col min="2" max="2" width="48.54296875" customWidth="1"/>
    <col min="3" max="3" width="13.1796875" customWidth="1"/>
    <col min="4" max="4" width="14.81640625" customWidth="1"/>
    <col min="5" max="5" width="17.1796875" customWidth="1"/>
    <col min="6" max="6" width="16.26953125" customWidth="1"/>
  </cols>
  <sheetData>
    <row r="1" spans="1:6" ht="17.5" x14ac:dyDescent="0.35">
      <c r="A1" s="121" t="s">
        <v>192</v>
      </c>
      <c r="B1" s="121"/>
      <c r="C1" s="121"/>
      <c r="D1" s="121"/>
      <c r="E1" s="121"/>
      <c r="F1" s="121"/>
    </row>
    <row r="2" spans="1:6" ht="18" x14ac:dyDescent="0.35">
      <c r="A2" s="80" t="s">
        <v>191</v>
      </c>
      <c r="B2" s="80"/>
      <c r="C2" s="80"/>
      <c r="D2" s="80"/>
      <c r="E2" s="80"/>
      <c r="F2" s="80"/>
    </row>
    <row r="3" spans="1:6" ht="18" x14ac:dyDescent="0.35">
      <c r="A3" s="122" t="s">
        <v>99</v>
      </c>
      <c r="B3" s="122"/>
      <c r="C3" s="122"/>
      <c r="D3" s="122"/>
      <c r="E3" s="122"/>
      <c r="F3" s="122"/>
    </row>
    <row r="4" spans="1:6" ht="18" x14ac:dyDescent="0.35">
      <c r="A4" s="72"/>
      <c r="B4" s="72"/>
      <c r="C4" s="72"/>
      <c r="D4" s="72"/>
      <c r="E4" s="72"/>
      <c r="F4" s="72"/>
    </row>
    <row r="5" spans="1:6" ht="49.5" x14ac:dyDescent="0.35">
      <c r="A5" s="45" t="s">
        <v>1</v>
      </c>
      <c r="B5" s="45" t="s">
        <v>119</v>
      </c>
      <c r="C5" s="45" t="s">
        <v>130</v>
      </c>
      <c r="D5" s="45" t="s">
        <v>187</v>
      </c>
      <c r="E5" s="45" t="s">
        <v>57</v>
      </c>
      <c r="F5" s="45" t="s">
        <v>189</v>
      </c>
    </row>
    <row r="6" spans="1:6" ht="16.5" x14ac:dyDescent="0.35">
      <c r="A6" s="45"/>
      <c r="B6" s="69" t="s">
        <v>105</v>
      </c>
      <c r="C6" s="69"/>
      <c r="D6" s="69"/>
      <c r="E6" s="69"/>
      <c r="F6" s="69"/>
    </row>
    <row r="7" spans="1:6" ht="33" x14ac:dyDescent="0.35">
      <c r="A7" s="21">
        <v>1</v>
      </c>
      <c r="B7" s="70" t="s">
        <v>122</v>
      </c>
      <c r="C7" s="70"/>
      <c r="D7" s="70"/>
      <c r="E7" s="71">
        <v>2000</v>
      </c>
      <c r="F7" s="71">
        <v>1000</v>
      </c>
    </row>
    <row r="8" spans="1:6" ht="33" x14ac:dyDescent="0.35">
      <c r="A8" s="21">
        <v>2</v>
      </c>
      <c r="B8" s="70" t="s">
        <v>123</v>
      </c>
      <c r="C8" s="70"/>
      <c r="D8" s="21"/>
      <c r="E8" s="71">
        <v>2500</v>
      </c>
      <c r="F8" s="71">
        <v>500</v>
      </c>
    </row>
  </sheetData>
  <mergeCells count="3">
    <mergeCell ref="A1:F1"/>
    <mergeCell ref="A3:F3"/>
    <mergeCell ref="A2:F2"/>
  </mergeCells>
  <pageMargins left="0.7" right="0.42"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01</vt:lpstr>
      <vt:lpstr>02</vt:lpstr>
      <vt:lpstr>03.1</vt:lpstr>
      <vt:lpstr>04</vt:lpstr>
      <vt:lpstr>5,2</vt:lpstr>
      <vt:lpstr>03</vt:lpstr>
      <vt:lpstr>4</vt:lpstr>
      <vt:lpstr>'01'!_Hlk47974002</vt:lpstr>
      <vt:lpstr>'5,2'!cumtu_1_b_8</vt:lpstr>
      <vt:lpstr>'5,2'!cumtu_3_b_3</vt:lpstr>
      <vt:lpstr>'5,2'!cumtu_4_b_3</vt:lpstr>
      <vt:lpstr>'5,2'!diem_b_6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2021-08-31T06:41:54Z</cp:lastPrinted>
  <dcterms:created xsi:type="dcterms:W3CDTF">2020-08-17T07:09:25Z</dcterms:created>
  <dcterms:modified xsi:type="dcterms:W3CDTF">2021-09-07T07:45:34Z</dcterms:modified>
</cp:coreProperties>
</file>